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GOOGLE SOFT\Desktop\"/>
    </mc:Choice>
  </mc:AlternateContent>
  <xr:revisionPtr revIDLastSave="0" documentId="13_ncr:1_{48BEA493-D5AC-4AFF-87F6-F8E295314DEC}" xr6:coauthVersionLast="47" xr6:coauthVersionMax="47" xr10:uidLastSave="{00000000-0000-0000-0000-000000000000}"/>
  <bookViews>
    <workbookView xWindow="810" yWindow="-120" windowWidth="19800" windowHeight="11760" activeTab="2" xr2:uid="{00000000-000D-0000-FFFF-FFFF00000000}"/>
  </bookViews>
  <sheets>
    <sheet name="دارایی" sheetId="6" r:id="rId1"/>
    <sheet name="درآمد" sheetId="5" r:id="rId2"/>
    <sheet name="هزینه" sheetId="4" r:id="rId3"/>
    <sheet name="کل" sheetId="3" r:id="rId4"/>
    <sheet name="اصل گزارش" sheetId="1" r:id="rId5"/>
    <sheet name="ارزش خالص" sheetId="9" r:id="rId6"/>
    <sheet name="بدهی جاری" sheetId="7" r:id="rId7"/>
    <sheet name="بدهی بلندمدت" sheetId="8" r:id="rId8"/>
  </sheets>
  <calcPr calcId="144525"/>
  <pivotCaches>
    <pivotCache cacheId="1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<sst xmlns="http://schemas.openxmlformats.org/spreadsheetml/2006/main" count="360" uniqueCount="138">
  <si>
    <t>رديف</t>
  </si>
  <si>
    <t>كد حساب</t>
  </si>
  <si>
    <t>شرح</t>
  </si>
  <si>
    <t>1</t>
  </si>
  <si>
    <t>10</t>
  </si>
  <si>
    <t>موجودي نقد</t>
  </si>
  <si>
    <t>2</t>
  </si>
  <si>
    <t>12</t>
  </si>
  <si>
    <t>حساب‌هاي رابط بدهکار</t>
  </si>
  <si>
    <t>3</t>
  </si>
  <si>
    <t>14</t>
  </si>
  <si>
    <t xml:space="preserve">حساب‌ها و اسناد دريافتني شبه تجاري </t>
  </si>
  <si>
    <t>4</t>
  </si>
  <si>
    <t>15</t>
  </si>
  <si>
    <t>ساير حساب‌ها و اسناد دريافتني</t>
  </si>
  <si>
    <t>5</t>
  </si>
  <si>
    <t>16</t>
  </si>
  <si>
    <t>موجودي کالا</t>
  </si>
  <si>
    <t>6</t>
  </si>
  <si>
    <t>18</t>
  </si>
  <si>
    <t>علي الحساب‌ها و پيش پرداختها</t>
  </si>
  <si>
    <t>7</t>
  </si>
  <si>
    <t>21</t>
  </si>
  <si>
    <t>دارائي‌هاي در جريان ساخت يا ايجاد</t>
  </si>
  <si>
    <t>8</t>
  </si>
  <si>
    <t>22</t>
  </si>
  <si>
    <t>دارائي‌هاي ثابت در جريان تعميرات اساسي</t>
  </si>
  <si>
    <t>9</t>
  </si>
  <si>
    <t>23</t>
  </si>
  <si>
    <t>سرمايه گذاري بلند مدت</t>
  </si>
  <si>
    <t>25</t>
  </si>
  <si>
    <t>دارائي‌هاي ثابت مشهود</t>
  </si>
  <si>
    <t>11</t>
  </si>
  <si>
    <t>26</t>
  </si>
  <si>
    <t>دارائي‌هاي نامشهود</t>
  </si>
  <si>
    <t>29</t>
  </si>
  <si>
    <t>استهلاک انباشته دارائي‌ها</t>
  </si>
  <si>
    <t>13</t>
  </si>
  <si>
    <t>30</t>
  </si>
  <si>
    <t>حساب‌ها و اسنادپرداختني شبه تجاري</t>
  </si>
  <si>
    <t>31</t>
  </si>
  <si>
    <t>ساير حساب‌ها و اسناد پرداختني</t>
  </si>
  <si>
    <t>32</t>
  </si>
  <si>
    <t>حساب‌هاي رابط بستانکار</t>
  </si>
  <si>
    <t>33</t>
  </si>
  <si>
    <t>پيش دريافتها</t>
  </si>
  <si>
    <t>17</t>
  </si>
  <si>
    <t>34</t>
  </si>
  <si>
    <t>سپرده‌هاي دريافتي</t>
  </si>
  <si>
    <t>35</t>
  </si>
  <si>
    <t>تسهيلات مالي دريافتي (کوتاه مدت)ا</t>
  </si>
  <si>
    <t>19</t>
  </si>
  <si>
    <t>37</t>
  </si>
  <si>
    <t>کنترل خريد خدمات</t>
  </si>
  <si>
    <t>20</t>
  </si>
  <si>
    <t>38</t>
  </si>
  <si>
    <t>کنترل خريد کالا</t>
  </si>
  <si>
    <t>39</t>
  </si>
  <si>
    <t>ذخائر بدهي‎هاي جاري</t>
  </si>
  <si>
    <t>42</t>
  </si>
  <si>
    <t>هزينه هاي انتقالي به دوره هاي آتي</t>
  </si>
  <si>
    <t>49</t>
  </si>
  <si>
    <t>ذخيره باز خريد سنوات خدمت و مرخصي کارکنان</t>
  </si>
  <si>
    <t>24</t>
  </si>
  <si>
    <t>51</t>
  </si>
  <si>
    <t>تعديلات سنواتي</t>
  </si>
  <si>
    <t>52</t>
  </si>
  <si>
    <t>ساير تغييرات در ارزش خالص</t>
  </si>
  <si>
    <t>53</t>
  </si>
  <si>
    <t>ارزش خالص در پايان سال – انباشته</t>
  </si>
  <si>
    <t>27</t>
  </si>
  <si>
    <t>55</t>
  </si>
  <si>
    <t xml:space="preserve">مازاد تجديد ارزيابي </t>
  </si>
  <si>
    <t>28</t>
  </si>
  <si>
    <t>60</t>
  </si>
  <si>
    <t>درآمدهاي شبه تجاري بيمارستان‌ها</t>
  </si>
  <si>
    <t>61</t>
  </si>
  <si>
    <t>درآمدهاي شبه تجاري مراکز بهداشت و شبکه‌هاي شهري</t>
  </si>
  <si>
    <t>62</t>
  </si>
  <si>
    <t>درآمدهاي شبه تجاري مراکز بهداشت و شبکه‌هاي روستائي</t>
  </si>
  <si>
    <t>63</t>
  </si>
  <si>
    <t>درآمد شبه تجاري دانشکده‌ها، کلينيک ويژه، موسسات تحقيقاتي</t>
  </si>
  <si>
    <t>64</t>
  </si>
  <si>
    <t>درآمد مرکز ستاد، معاونت‌ها و ...</t>
  </si>
  <si>
    <t>65</t>
  </si>
  <si>
    <t>برگشت درآمد و تخفيفات</t>
  </si>
  <si>
    <t>66</t>
  </si>
  <si>
    <t>کمک‌هاي دريافتي/ اعتبارات</t>
  </si>
  <si>
    <t>67</t>
  </si>
  <si>
    <t>کنترل درآمد ها</t>
  </si>
  <si>
    <t>36</t>
  </si>
  <si>
    <t>68</t>
  </si>
  <si>
    <t>ساير کمک‌ها و هدايا</t>
  </si>
  <si>
    <t>71</t>
  </si>
  <si>
    <t>هزينه‌هاي جبران خدمت کارکنان</t>
  </si>
  <si>
    <t>72</t>
  </si>
  <si>
    <t>استفاده از کالا و خدمات</t>
  </si>
  <si>
    <t>73</t>
  </si>
  <si>
    <t>هزينه‌هاي مالي و اجاره</t>
  </si>
  <si>
    <t>40</t>
  </si>
  <si>
    <t>75</t>
  </si>
  <si>
    <t>کمک‌هاي بلاعوض</t>
  </si>
  <si>
    <t>41</t>
  </si>
  <si>
    <t>76</t>
  </si>
  <si>
    <t>رفاه اجتماعي</t>
  </si>
  <si>
    <t>77</t>
  </si>
  <si>
    <t>ساير هزينه‌ها</t>
  </si>
  <si>
    <t>43</t>
  </si>
  <si>
    <t>78</t>
  </si>
  <si>
    <t>هزينه استهلاک دارائي‌ها</t>
  </si>
  <si>
    <t>44</t>
  </si>
  <si>
    <t>80</t>
  </si>
  <si>
    <t>درآمدها (هزينه‌هاي) غير عملياتي</t>
  </si>
  <si>
    <t>دارایی</t>
  </si>
  <si>
    <t>بدهی جاری</t>
  </si>
  <si>
    <t>بدهی بلندمدت</t>
  </si>
  <si>
    <t>ارزش خالص</t>
  </si>
  <si>
    <t>درآمد</t>
  </si>
  <si>
    <t>هزینه</t>
  </si>
  <si>
    <t>ماهیت حساب</t>
  </si>
  <si>
    <t>بدهکار اول دوره</t>
  </si>
  <si>
    <t>بستانکاراول دوره</t>
  </si>
  <si>
    <t>گردش طی دوره بدهکار</t>
  </si>
  <si>
    <t>گردش طی دوره  بستانکار</t>
  </si>
  <si>
    <t>گردش تا پایان دوره بدهکار</t>
  </si>
  <si>
    <t>گردش تا پایان دوره بستانکار</t>
  </si>
  <si>
    <t>مانده بدهکار</t>
  </si>
  <si>
    <t>مانده بستانکار</t>
  </si>
  <si>
    <t>Grand Total</t>
  </si>
  <si>
    <t>(All)</t>
  </si>
  <si>
    <t>Sum of بدهکار اول دوره</t>
  </si>
  <si>
    <t>Sum of بستانکاراول دوره</t>
  </si>
  <si>
    <t>Sum of گردش طی دوره بدهکار</t>
  </si>
  <si>
    <t>Sum of گردش طی دوره  بستانکار</t>
  </si>
  <si>
    <t>Sum of گردش تا پایان دوره بدهکار</t>
  </si>
  <si>
    <t>Sum of گردش تا پایان دوره بستانکار</t>
  </si>
  <si>
    <t>Sum of مانده بدهکار</t>
  </si>
  <si>
    <t>Sum of مانده بستانکار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</si>
</sst>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Arial"/>
      <family val="2"/>
      <scheme val="minor"/>
    </font>
    <font>
      <b/>
      <sz val="12"/>
      <color rgb="FF000031"/>
      <name val="Segoe UI"/>
      <family val="2"/>
    </font>
    <font>
      <sz val="12"/>
      <color rgb="FF000031"/>
      <name val="Segoe UI"/>
      <family val="2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E5E8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dashed">
        <color auto="1"/>
      </right>
      <top/>
      <bottom style="medium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5">
    <xf numFmtId="0" fontId="0" fillId="0" borderId="0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0" fillId="0" borderId="0" xfId="0" pivotButton="1" applyFont="1" applyFill="1" applyBorder="1"/>
    <xf numFmtId="0" fontId="0" fillId="0" borderId="0" xfId="0" applyFont="1" applyFill="1" applyBorder="1" applyAlignment="1">
      <alignment horizontal="right"/>
    </xf>
    <xf numFmtId="0" fontId="0" fillId="0" borderId="0" xfId="0" applyNumberFormat="1" applyFont="1" applyFill="1" applyBorder="1"/>
    <xf numFmtId="165" fontId="0" fillId="0" borderId="0" xfId="0" applyNumberFormat="1" applyFont="1" applyFill="1" applyBorder="1"/>
    <xf numFmtId="165" fontId="0" fillId="0" borderId="0" xfId="1" applyNumberFormat="1" applyFont="1" applyFill="1" applyBorder="1"/>
  </cellXfs>
  <cellStyles count="2">
    <cellStyle name="Comma" xfId="1" builtinId="3"/>
    <cellStyle name="Normal" xfId="0" builtinId="0"/>
  </cellStyles>
  <dxfs count="2">
    <dxf>
      <numFmt numFmtId="165" formatCode="_(* #,##0_);_(* \(#,##0\);_(* &quot;-&quot;??_);_(@_)"/>
    </dxf>
    <dxf>
      <numFmt numFmtId="165" formatCode="_(* #,##0_);_(* \(#,##0\);_(* &quot;-&quot;??_);_(@_)"/>
    </dxf>
  </dxfs>
  <tableStyles count="0" defaultTableStyle="TableStyleMedium2" defaultPivotStyle="PivotStyleLight16"/>
  <colors>
    <mruColors>
      <color rgb="FF20B2AA"/>
      <color rgb="FFD6D6E2"/>
      <color rgb="FFDBDBE4"/>
      <color rgb="FF000031"/>
      <color rgb="FF450000"/>
      <color rgb="FF310000"/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1" refreshedDate="45802.500890393516" createdVersion="4" refreshedVersion="4" minRefreshableVersion="3" recordCount="44" xr:uid="{00000000-000A-0000-FFFF-FFFF07000000}">
  <cacheSource type="worksheet">
    <worksheetSource ref="A2:L46" sheet="اصل گزارش"/>
  </cacheSource>
  <cacheFields count="12">
    <cacheField name="رديف" numFmtId="49">
      <sharedItems/>
    </cacheField>
    <cacheField name="كد حساب" numFmtId="49">
      <sharedItems/>
    </cacheField>
    <cacheField name="شرح" numFmtId="49">
      <sharedItems count="44">
        <s v="موجودي نقد"/>
        <s v="حساب‌هاي رابط بدهکار"/>
        <s v="حساب‌ها و اسناد دريافتني شبه تجاري "/>
        <s v="ساير حساب‌ها و اسناد دريافتني"/>
        <s v="موجودي کالا"/>
        <s v="علي الحساب‌ها و پيش پرداختها"/>
        <s v="دارائي‌هاي در جريان ساخت يا ايجاد"/>
        <s v="دارائي‌هاي ثابت در جريان تعميرات اساسي"/>
        <s v="سرمايه گذاري بلند مدت"/>
        <s v="دارائي‌هاي ثابت مشهود"/>
        <s v="دارائي‌هاي نامشهود"/>
        <s v="استهلاک انباشته دارائي‌ها"/>
        <s v="حساب‌ها و اسنادپرداختني شبه تجاري"/>
        <s v="ساير حساب‌ها و اسناد پرداختني"/>
        <s v="حساب‌هاي رابط بستانکار"/>
        <s v="پيش دريافتها"/>
        <s v="سپرده‌هاي دريافتي"/>
        <s v="تسهيلات مالي دريافتي (کوتاه مدت)ا"/>
        <s v="کنترل خريد خدمات"/>
        <s v="کنترل خريد کالا"/>
        <s v="ذخائر بدهي‎هاي جاري"/>
        <s v="هزينه هاي انتقالي به دوره هاي آتي"/>
        <s v="ذخيره باز خريد سنوات خدمت و مرخصي کارکنان"/>
        <s v="تعديلات سنواتي"/>
        <s v="ساير تغييرات در ارزش خالص"/>
        <s v="ارزش خالص در پايان سال – انباشته"/>
        <s v="مازاد تجديد ارزيابي "/>
        <s v="درآمدهاي شبه تجاري بيمارستان‌ها"/>
        <s v="درآمدهاي شبه تجاري مراکز بهداشت و شبکه‌هاي شهري"/>
        <s v="درآمدهاي شبه تجاري مراکز بهداشت و شبکه‌هاي روستائي"/>
        <s v="درآمد شبه تجاري دانشکده‌ها، کلينيک ويژه، موسسات تحقيقاتي"/>
        <s v="درآمد مرکز ستاد، معاونت‌ها و ..."/>
        <s v="برگشت درآمد و تخفيفات"/>
        <s v="کمک‌هاي دريافتي/ اعتبارات"/>
        <s v="کنترل درآمد ها"/>
        <s v="ساير کمک‌ها و هدايا"/>
        <s v="هزينه‌هاي جبران خدمت کارکنان"/>
        <s v="استفاده از کالا و خدمات"/>
        <s v="هزينه‌هاي مالي و اجاره"/>
        <s v="کمک‌هاي بلاعوض"/>
        <s v="رفاه اجتماعي"/>
        <s v="ساير هزينه‌ها"/>
        <s v="هزينه استهلاک دارائي‌ها"/>
        <s v="درآمدها (هزينه‌هاي) غير عملياتي"/>
      </sharedItems>
    </cacheField>
    <cacheField name="ماهیت حساب" numFmtId="49">
      <sharedItems count="6">
        <s v="دارایی"/>
        <s v="بدهی جاری"/>
        <s v="بدهی بلندمدت"/>
        <s v="ارزش خالص"/>
        <s v="درآمد"/>
        <s v="هزینه"/>
      </sharedItems>
    </cacheField>
    <cacheField name="بدهکار اول دوره" numFmtId="165">
      <sharedItems containsSemiMixedTypes="0" containsString="0" containsNumber="1" containsInteger="1" minValue="0" maxValue="36062304482062"/>
    </cacheField>
    <cacheField name="بستانکاراول دوره" numFmtId="165">
      <sharedItems containsSemiMixedTypes="0" containsString="0" containsNumber="1" containsInteger="1" minValue="0" maxValue="20983330506751"/>
    </cacheField>
    <cacheField name="گردش طی دوره بدهکار" numFmtId="165">
      <sharedItems containsSemiMixedTypes="0" containsString="0" containsNumber="1" containsInteger="1" minValue="6687853289" maxValue="227279971612145"/>
    </cacheField>
    <cacheField name="گردش طی دوره  بستانکار" numFmtId="165">
      <sharedItems containsSemiMixedTypes="0" containsString="0" containsNumber="1" containsInteger="1" minValue="0" maxValue="293891914317777"/>
    </cacheField>
    <cacheField name="گردش تا پایان دوره بدهکار" numFmtId="165">
      <sharedItems containsSemiMixedTypes="0" containsString="0" containsNumber="1" containsInteger="1" minValue="6687853289" maxValue="229813524224029"/>
    </cacheField>
    <cacheField name="گردش تا پایان دوره بستانکار" numFmtId="165">
      <sharedItems containsSemiMixedTypes="0" containsString="0" containsNumber="1" containsInteger="1" minValue="0" maxValue="293891914317777"/>
    </cacheField>
    <cacheField name="مانده بدهکار" numFmtId="165">
      <sharedItems containsSemiMixedTypes="0" containsString="0" containsNumber="1" containsInteger="1" minValue="0" maxValue="82251235691466"/>
    </cacheField>
    <cacheField name="مانده بستانکار" numFmtId="165">
      <sharedItems containsSemiMixedTypes="0" containsString="0" containsNumber="1" containsInteger="1" minValue="0" maxValue="14610886250271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">
  <r>
    <s v="1"/>
    <s v="10"/>
    <x v="0"/>
    <x v="0"/>
    <n v="2533552611884"/>
    <n v="0"/>
    <n v="227279971612145"/>
    <n v="226547128570631"/>
    <n v="229813524224029"/>
    <n v="226547128570631"/>
    <n v="3266395653398"/>
    <n v="0"/>
  </r>
  <r>
    <s v="2"/>
    <s v="12"/>
    <x v="1"/>
    <x v="0"/>
    <n v="0"/>
    <n v="0"/>
    <n v="14710807015378"/>
    <n v="7496425174411"/>
    <n v="14710807015378"/>
    <n v="7496425174411"/>
    <n v="7214381840967"/>
    <n v="0"/>
  </r>
  <r>
    <s v="3"/>
    <s v="14"/>
    <x v="2"/>
    <x v="0"/>
    <n v="9128748434157"/>
    <n v="0"/>
    <n v="105491565294453"/>
    <n v="70451391320569"/>
    <n v="114620313728610"/>
    <n v="70451391320569"/>
    <n v="44168922408041"/>
    <n v="0"/>
  </r>
  <r>
    <s v="4"/>
    <s v="15"/>
    <x v="3"/>
    <x v="0"/>
    <n v="2556610763289"/>
    <n v="0"/>
    <n v="30773247580914"/>
    <n v="27756542175781"/>
    <n v="33329858344203"/>
    <n v="27756542175781"/>
    <n v="5573316168422"/>
    <n v="0"/>
  </r>
  <r>
    <s v="5"/>
    <s v="16"/>
    <x v="4"/>
    <x v="0"/>
    <n v="3163504743935"/>
    <n v="0"/>
    <n v="32062534994398"/>
    <n v="31102316576610"/>
    <n v="35226039738333"/>
    <n v="31102316576610"/>
    <n v="4123723161723"/>
    <n v="0"/>
  </r>
  <r>
    <s v="6"/>
    <s v="18"/>
    <x v="5"/>
    <x v="0"/>
    <n v="704294681034"/>
    <n v="0"/>
    <n v="2219426317907"/>
    <n v="1861283658662"/>
    <n v="2923720998941"/>
    <n v="1861283658662"/>
    <n v="1062437340279"/>
    <n v="0"/>
  </r>
  <r>
    <s v="7"/>
    <s v="21"/>
    <x v="6"/>
    <x v="0"/>
    <n v="6169511938569"/>
    <n v="0"/>
    <n v="3836572670195"/>
    <n v="1380919816539"/>
    <n v="10006084608764"/>
    <n v="1380919816539"/>
    <n v="8625164792225"/>
    <n v="0"/>
  </r>
  <r>
    <s v="8"/>
    <s v="22"/>
    <x v="7"/>
    <x v="0"/>
    <n v="31479157270"/>
    <n v="0"/>
    <n v="91806021723"/>
    <n v="62188709157"/>
    <n v="123285178993"/>
    <n v="62188709157"/>
    <n v="61096469836"/>
    <n v="0"/>
  </r>
  <r>
    <s v="9"/>
    <s v="23"/>
    <x v="8"/>
    <x v="0"/>
    <n v="8500220000"/>
    <n v="0"/>
    <n v="12500000000"/>
    <n v="0"/>
    <n v="21000220000"/>
    <n v="0"/>
    <n v="21000220000"/>
    <n v="0"/>
  </r>
  <r>
    <s v="10"/>
    <s v="25"/>
    <x v="9"/>
    <x v="0"/>
    <n v="36062304482062"/>
    <n v="0"/>
    <n v="4815707244938"/>
    <n v="3072771655574"/>
    <n v="40878011727000"/>
    <n v="3072771655574"/>
    <n v="37805240071426"/>
    <n v="0"/>
  </r>
  <r>
    <s v="11"/>
    <s v="26"/>
    <x v="10"/>
    <x v="0"/>
    <n v="107162643699"/>
    <n v="0"/>
    <n v="108754861870"/>
    <n v="173481240"/>
    <n v="215917505569"/>
    <n v="173481240"/>
    <n v="215744024329"/>
    <n v="0"/>
  </r>
  <r>
    <s v="12"/>
    <s v="29"/>
    <x v="11"/>
    <x v="0"/>
    <n v="0"/>
    <n v="12349817990522"/>
    <n v="92205692875"/>
    <n v="818828282210"/>
    <n v="92205692875"/>
    <n v="13168646272732"/>
    <n v="0"/>
    <n v="13076440579857"/>
  </r>
  <r>
    <s v="13"/>
    <s v="30"/>
    <x v="12"/>
    <x v="1"/>
    <n v="0"/>
    <n v="7648291481976"/>
    <n v="21502780616315"/>
    <n v="15664457247819"/>
    <n v="21502780616315"/>
    <n v="23312748729795"/>
    <n v="0"/>
    <n v="1809968113480"/>
  </r>
  <r>
    <s v="14"/>
    <s v="31"/>
    <x v="13"/>
    <x v="1"/>
    <n v="0"/>
    <n v="11960079558777"/>
    <n v="68153696691018"/>
    <n v="67789223483338"/>
    <n v="68153696691018"/>
    <n v="79749303042115"/>
    <n v="0"/>
    <n v="11595606351097"/>
  </r>
  <r>
    <s v="15"/>
    <s v="32"/>
    <x v="14"/>
    <x v="1"/>
    <n v="0"/>
    <n v="0"/>
    <n v="7034676228727"/>
    <n v="14203505102023"/>
    <n v="7034676228727"/>
    <n v="14203505102023"/>
    <n v="0"/>
    <n v="7168828873296"/>
  </r>
  <r>
    <s v="16"/>
    <s v="33"/>
    <x v="15"/>
    <x v="1"/>
    <n v="0"/>
    <n v="80873344739"/>
    <n v="57582339669"/>
    <n v="77891386312"/>
    <n v="57582339669"/>
    <n v="158764731051"/>
    <n v="0"/>
    <n v="101182391382"/>
  </r>
  <r>
    <s v="17"/>
    <s v="34"/>
    <x v="16"/>
    <x v="1"/>
    <n v="0"/>
    <n v="504144822084"/>
    <n v="1586614103645"/>
    <n v="1576589218083"/>
    <n v="1586614103645"/>
    <n v="2080734040167"/>
    <n v="0"/>
    <n v="494119936522"/>
  </r>
  <r>
    <s v="18"/>
    <s v="35"/>
    <x v="17"/>
    <x v="1"/>
    <n v="0"/>
    <n v="193053924000"/>
    <n v="425921577272"/>
    <n v="425921577272"/>
    <n v="425921577272"/>
    <n v="618975501272"/>
    <n v="0"/>
    <n v="193053924000"/>
  </r>
  <r>
    <s v="19"/>
    <s v="37"/>
    <x v="18"/>
    <x v="1"/>
    <n v="0"/>
    <n v="0"/>
    <n v="19873952173029"/>
    <n v="24459747137350"/>
    <n v="19873952173029"/>
    <n v="24459747137350"/>
    <n v="0"/>
    <n v="4585794964321"/>
  </r>
  <r>
    <s v="20"/>
    <s v="38"/>
    <x v="19"/>
    <x v="1"/>
    <n v="0"/>
    <n v="0"/>
    <n v="16435489442610"/>
    <n v="21591813079311"/>
    <n v="16435489442610"/>
    <n v="21591813079311"/>
    <n v="0"/>
    <n v="5156323636701"/>
  </r>
  <r>
    <s v="21"/>
    <s v="39"/>
    <x v="20"/>
    <x v="1"/>
    <n v="0"/>
    <n v="233189920192"/>
    <n v="322380733468"/>
    <n v="605802523811"/>
    <n v="322380733468"/>
    <n v="838992444003"/>
    <n v="0"/>
    <n v="516611710535"/>
  </r>
  <r>
    <s v="22"/>
    <s v="42"/>
    <x v="21"/>
    <x v="2"/>
    <n v="78931765537"/>
    <n v="0"/>
    <n v="118745494809"/>
    <n v="175631585376"/>
    <n v="197677260346"/>
    <n v="175631585376"/>
    <n v="22045674970"/>
    <n v="0"/>
  </r>
  <r>
    <s v="23"/>
    <s v="49"/>
    <x v="22"/>
    <x v="2"/>
    <n v="0"/>
    <n v="20983330506751"/>
    <n v="21306923122331"/>
    <n v="26115177287646"/>
    <n v="21306923122331"/>
    <n v="47098507794397"/>
    <n v="0"/>
    <n v="25791584672066"/>
  </r>
  <r>
    <s v="24"/>
    <s v="51"/>
    <x v="23"/>
    <x v="3"/>
    <n v="0"/>
    <n v="15370025430"/>
    <n v="30529680605562"/>
    <n v="29967774112642"/>
    <n v="30529680605562"/>
    <n v="29983144138072"/>
    <n v="546536467490"/>
    <n v="0"/>
  </r>
  <r>
    <s v="25"/>
    <s v="52"/>
    <x v="24"/>
    <x v="3"/>
    <n v="0"/>
    <n v="4073279982711"/>
    <n v="9008210910"/>
    <n v="268713264590"/>
    <n v="9008210910"/>
    <n v="4341993247301"/>
    <n v="0"/>
    <n v="4332985036391"/>
  </r>
  <r>
    <s v="26"/>
    <s v="53"/>
    <x v="25"/>
    <x v="3"/>
    <n v="5105544240527"/>
    <n v="0"/>
    <n v="2638321480694"/>
    <n v="2696869832931"/>
    <n v="7743865721221"/>
    <n v="2696869832931"/>
    <n v="5046995888290"/>
    <n v="0"/>
  </r>
  <r>
    <s v="27"/>
    <s v="55"/>
    <x v="26"/>
    <x v="3"/>
    <n v="0"/>
    <n v="7415660200781"/>
    <n v="154097541305"/>
    <n v="29018608415"/>
    <n v="154097541305"/>
    <n v="7444678809196"/>
    <n v="0"/>
    <n v="7290581267891"/>
  </r>
  <r>
    <s v="28"/>
    <s v="60"/>
    <x v="27"/>
    <x v="4"/>
    <n v="0"/>
    <n v="0"/>
    <n v="3376272100764"/>
    <n v="38555143851216"/>
    <n v="3376272100764"/>
    <n v="38555143851216"/>
    <n v="0"/>
    <n v="35178871750452"/>
  </r>
  <r>
    <s v="29"/>
    <s v="61"/>
    <x v="28"/>
    <x v="4"/>
    <n v="0"/>
    <n v="0"/>
    <n v="33389340902"/>
    <n v="708138476076"/>
    <n v="33389340902"/>
    <n v="708138476076"/>
    <n v="0"/>
    <n v="674749135174"/>
  </r>
  <r>
    <s v="30"/>
    <s v="62"/>
    <x v="29"/>
    <x v="4"/>
    <n v="0"/>
    <n v="0"/>
    <n v="282104098873"/>
    <n v="2258442269857"/>
    <n v="282104098873"/>
    <n v="2258442269857"/>
    <n v="0"/>
    <n v="1976338170984"/>
  </r>
  <r>
    <s v="31"/>
    <s v="63"/>
    <x v="30"/>
    <x v="4"/>
    <n v="0"/>
    <n v="0"/>
    <n v="70560915207"/>
    <n v="2765479131055"/>
    <n v="70560915207"/>
    <n v="2765479131055"/>
    <n v="0"/>
    <n v="2694918215848"/>
  </r>
  <r>
    <s v="32"/>
    <s v="64"/>
    <x v="31"/>
    <x v="4"/>
    <n v="0"/>
    <n v="0"/>
    <n v="6687853289"/>
    <n v="893512418643"/>
    <n v="6687853289"/>
    <n v="893512418643"/>
    <n v="0"/>
    <n v="886824565354"/>
  </r>
  <r>
    <s v="33"/>
    <s v="65"/>
    <x v="32"/>
    <x v="4"/>
    <n v="0"/>
    <n v="0"/>
    <n v="1959329189741"/>
    <n v="125131167177"/>
    <n v="1959329189741"/>
    <n v="125131167177"/>
    <n v="1834198022564"/>
    <n v="0"/>
  </r>
  <r>
    <s v="34"/>
    <s v="66"/>
    <x v="33"/>
    <x v="4"/>
    <n v="0"/>
    <n v="0"/>
    <n v="147783051815064"/>
    <n v="293891914317777"/>
    <n v="147783051815064"/>
    <n v="293891914317777"/>
    <n v="0"/>
    <n v="146108862502713"/>
  </r>
  <r>
    <s v="35"/>
    <s v="67"/>
    <x v="34"/>
    <x v="4"/>
    <n v="0"/>
    <n v="0"/>
    <n v="97491618709207"/>
    <n v="97060950892623"/>
    <n v="97491618709207"/>
    <n v="97060950892623"/>
    <n v="430667816584"/>
    <n v="0"/>
  </r>
  <r>
    <s v="36"/>
    <s v="68"/>
    <x v="35"/>
    <x v="4"/>
    <n v="0"/>
    <n v="0"/>
    <n v="143489538078"/>
    <n v="3013877587371"/>
    <n v="143489538078"/>
    <n v="3013877587371"/>
    <n v="0"/>
    <n v="2870388049293"/>
  </r>
  <r>
    <s v="37"/>
    <s v="71"/>
    <x v="36"/>
    <x v="5"/>
    <n v="0"/>
    <n v="0"/>
    <n v="31282869502033"/>
    <n v="929938928367"/>
    <n v="31282869502033"/>
    <n v="929938928367"/>
    <n v="30352930573666"/>
    <n v="0"/>
  </r>
  <r>
    <s v="38"/>
    <s v="72"/>
    <x v="37"/>
    <x v="5"/>
    <n v="0"/>
    <n v="0"/>
    <n v="53521147727093"/>
    <n v="10569456474780"/>
    <n v="53521147727093"/>
    <n v="10569456474780"/>
    <n v="42951691252313"/>
    <n v="0"/>
  </r>
  <r>
    <s v="39"/>
    <s v="73"/>
    <x v="38"/>
    <x v="5"/>
    <n v="0"/>
    <n v="0"/>
    <n v="215901676420"/>
    <n v="25959708075"/>
    <n v="215901676420"/>
    <n v="25959708075"/>
    <n v="189941968345"/>
    <n v="0"/>
  </r>
  <r>
    <s v="40"/>
    <s v="75"/>
    <x v="39"/>
    <x v="5"/>
    <n v="0"/>
    <n v="0"/>
    <n v="383426958072"/>
    <n v="135137207840"/>
    <n v="383426958072"/>
    <n v="135137207840"/>
    <n v="248289750232"/>
    <n v="0"/>
  </r>
  <r>
    <s v="41"/>
    <s v="76"/>
    <x v="40"/>
    <x v="5"/>
    <n v="0"/>
    <n v="0"/>
    <n v="7039738265734"/>
    <n v="117697551132"/>
    <n v="7039738265734"/>
    <n v="117697551132"/>
    <n v="6922040714602"/>
    <n v="0"/>
  </r>
  <r>
    <s v="42"/>
    <s v="77"/>
    <x v="41"/>
    <x v="5"/>
    <n v="0"/>
    <n v="0"/>
    <n v="95531745646782"/>
    <n v="13280509955316"/>
    <n v="95531745646782"/>
    <n v="13280509955316"/>
    <n v="82251235691466"/>
    <n v="0"/>
  </r>
  <r>
    <s v="43"/>
    <s v="78"/>
    <x v="42"/>
    <x v="5"/>
    <n v="0"/>
    <n v="0"/>
    <n v="742097577753"/>
    <n v="2612864351"/>
    <n v="742097577753"/>
    <n v="2612864351"/>
    <n v="739484713402"/>
    <n v="0"/>
  </r>
  <r>
    <s v="44"/>
    <s v="80"/>
    <x v="43"/>
    <x v="5"/>
    <n v="0"/>
    <n v="0"/>
    <n v="629251884759"/>
    <n v="11798698721972"/>
    <n v="629251884759"/>
    <n v="11798698721972"/>
    <n v="0"/>
    <n v="111694468372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5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I16" firstHeaderRow="0" firstDataRow="1" firstDataCol="1" rowPageCount="1" colPageCount="1"/>
  <pivotFields count="12">
    <pivotField compact="0" outline="0" showAll="0"/>
    <pivotField compact="0" outline="0" showAll="0"/>
    <pivotField axis="axisRow" compact="0" outline="0" showAll="0">
      <items count="45">
        <item x="25"/>
        <item x="37"/>
        <item x="11"/>
        <item x="32"/>
        <item x="15"/>
        <item x="17"/>
        <item x="23"/>
        <item x="2"/>
        <item x="12"/>
        <item x="1"/>
        <item x="14"/>
        <item x="7"/>
        <item x="9"/>
        <item x="6"/>
        <item x="10"/>
        <item x="30"/>
        <item x="31"/>
        <item x="43"/>
        <item x="27"/>
        <item x="29"/>
        <item x="28"/>
        <item x="20"/>
        <item x="22"/>
        <item x="40"/>
        <item x="24"/>
        <item x="13"/>
        <item x="3"/>
        <item x="35"/>
        <item x="41"/>
        <item x="16"/>
        <item x="8"/>
        <item x="5"/>
        <item x="39"/>
        <item x="33"/>
        <item x="18"/>
        <item x="19"/>
        <item x="34"/>
        <item x="26"/>
        <item x="4"/>
        <item x="0"/>
        <item x="42"/>
        <item x="21"/>
        <item x="36"/>
        <item x="38"/>
        <item t="default"/>
      </items>
    </pivotField>
    <pivotField axis="axisPage" compact="0" outline="0" showAll="0" defaultSubtotal="0">
      <items count="6">
        <item x="3"/>
        <item x="2"/>
        <item x="1"/>
        <item x="0"/>
        <item x="4"/>
        <item x="5"/>
      </items>
    </pivotField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</pivotFields>
  <rowFields count="1">
    <field x="2"/>
  </rowFields>
  <rowItems count="13">
    <i>
      <x v="2"/>
    </i>
    <i>
      <x v="7"/>
    </i>
    <i>
      <x v="9"/>
    </i>
    <i>
      <x v="11"/>
    </i>
    <i>
      <x v="12"/>
    </i>
    <i>
      <x v="13"/>
    </i>
    <i>
      <x v="14"/>
    </i>
    <i>
      <x v="26"/>
    </i>
    <i>
      <x v="30"/>
    </i>
    <i>
      <x v="31"/>
    </i>
    <i>
      <x v="38"/>
    </i>
    <i>
      <x v="3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pageFields count="1">
    <pageField fld="3" item="3" hier="-1"/>
  </pageFields>
  <dataFields count="8">
    <dataField name="Sum of بدهکار اول دوره" fld="4" baseField="0" baseItem="0"/>
    <dataField name="Sum of بستانکاراول دوره" fld="5" baseField="0" baseItem="0"/>
    <dataField name="Sum of گردش طی دوره بدهکار" fld="6" baseField="0" baseItem="0"/>
    <dataField name="Sum of گردش طی دوره  بستانکار" fld="7" baseField="0" baseItem="0"/>
    <dataField name="Sum of گردش تا پایان دوره بدهکار" fld="8" baseField="0" baseItem="0"/>
    <dataField name="Sum of گردش تا پایان دوره بستانکار" fld="9" baseField="0" baseItem="0"/>
    <dataField name="Sum of مانده بدهکار" fld="10" baseField="0" baseItem="0"/>
    <dataField name="Sum of مانده بستانکار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4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I13" firstHeaderRow="0" firstDataRow="1" firstDataCol="1" rowPageCount="1" colPageCount="1"/>
  <pivotFields count="12">
    <pivotField compact="0" outline="0" showAll="0"/>
    <pivotField compact="0" outline="0" showAll="0"/>
    <pivotField axis="axisRow" compact="0" outline="0" showAll="0">
      <items count="45">
        <item x="25"/>
        <item x="37"/>
        <item x="11"/>
        <item x="32"/>
        <item x="15"/>
        <item x="17"/>
        <item x="23"/>
        <item x="2"/>
        <item x="12"/>
        <item x="1"/>
        <item x="14"/>
        <item x="7"/>
        <item x="9"/>
        <item x="6"/>
        <item x="10"/>
        <item x="30"/>
        <item x="31"/>
        <item x="43"/>
        <item x="27"/>
        <item x="29"/>
        <item x="28"/>
        <item x="20"/>
        <item x="22"/>
        <item x="40"/>
        <item x="24"/>
        <item x="13"/>
        <item x="3"/>
        <item x="35"/>
        <item x="41"/>
        <item x="16"/>
        <item x="8"/>
        <item x="5"/>
        <item x="39"/>
        <item x="33"/>
        <item x="18"/>
        <item x="19"/>
        <item x="34"/>
        <item x="26"/>
        <item x="4"/>
        <item x="0"/>
        <item x="42"/>
        <item x="21"/>
        <item x="36"/>
        <item x="38"/>
        <item t="default"/>
      </items>
    </pivotField>
    <pivotField axis="axisPage" compact="0" outline="0" showAll="0" defaultSubtotal="0">
      <items count="6">
        <item x="3"/>
        <item x="2"/>
        <item x="1"/>
        <item x="0"/>
        <item x="4"/>
        <item x="5"/>
      </items>
    </pivotField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</pivotFields>
  <rowFields count="1">
    <field x="2"/>
  </rowFields>
  <rowItems count="10">
    <i>
      <x v="3"/>
    </i>
    <i>
      <x v="15"/>
    </i>
    <i>
      <x v="16"/>
    </i>
    <i>
      <x v="18"/>
    </i>
    <i>
      <x v="19"/>
    </i>
    <i>
      <x v="20"/>
    </i>
    <i>
      <x v="27"/>
    </i>
    <i>
      <x v="33"/>
    </i>
    <i>
      <x v="36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pageFields count="1">
    <pageField fld="3" item="4" hier="-1"/>
  </pageFields>
  <dataFields count="8">
    <dataField name="Sum of بدهکار اول دوره" fld="4" baseField="0" baseItem="0"/>
    <dataField name="Sum of بستانکاراول دوره" fld="5" baseField="0" baseItem="0"/>
    <dataField name="Sum of گردش طی دوره بدهکار" fld="6" baseField="0" baseItem="0"/>
    <dataField name="Sum of گردش طی دوره  بستانکار" fld="7" baseField="0" baseItem="0"/>
    <dataField name="Sum of گردش تا پایان دوره بدهکار" fld="8" baseField="0" baseItem="0"/>
    <dataField name="Sum of گردش تا پایان دوره بستانکار" fld="9" baseField="0" baseItem="0"/>
    <dataField name="Sum of مانده بدهکار" fld="10" baseField="0" baseItem="0"/>
    <dataField name="Sum of مانده بستانکار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3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I12" firstHeaderRow="0" firstDataRow="1" firstDataCol="1" rowPageCount="1" colPageCount="1"/>
  <pivotFields count="12">
    <pivotField compact="0" outline="0" showAll="0"/>
    <pivotField compact="0" outline="0" showAll="0"/>
    <pivotField axis="axisRow" compact="0" outline="0" showAll="0">
      <items count="45">
        <item x="25"/>
        <item x="37"/>
        <item x="11"/>
        <item x="32"/>
        <item x="15"/>
        <item x="17"/>
        <item x="23"/>
        <item x="2"/>
        <item x="12"/>
        <item x="1"/>
        <item x="14"/>
        <item x="7"/>
        <item x="9"/>
        <item x="6"/>
        <item x="10"/>
        <item x="30"/>
        <item x="31"/>
        <item x="43"/>
        <item x="27"/>
        <item x="29"/>
        <item x="28"/>
        <item x="20"/>
        <item x="22"/>
        <item x="40"/>
        <item x="24"/>
        <item x="13"/>
        <item x="3"/>
        <item x="35"/>
        <item x="41"/>
        <item x="16"/>
        <item x="8"/>
        <item x="5"/>
        <item x="39"/>
        <item x="33"/>
        <item x="18"/>
        <item x="19"/>
        <item x="34"/>
        <item x="26"/>
        <item x="4"/>
        <item x="0"/>
        <item x="42"/>
        <item x="21"/>
        <item x="36"/>
        <item x="38"/>
        <item t="default"/>
      </items>
    </pivotField>
    <pivotField axis="axisPage" compact="0" outline="0" showAll="0" defaultSubtotal="0">
      <items count="6">
        <item x="3"/>
        <item x="2"/>
        <item x="1"/>
        <item x="0"/>
        <item x="4"/>
        <item x="5"/>
      </items>
    </pivotField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</pivotFields>
  <rowFields count="1">
    <field x="2"/>
  </rowFields>
  <rowItems count="9">
    <i>
      <x v="1"/>
    </i>
    <i>
      <x v="17"/>
    </i>
    <i>
      <x v="23"/>
    </i>
    <i>
      <x v="28"/>
    </i>
    <i>
      <x v="32"/>
    </i>
    <i>
      <x v="40"/>
    </i>
    <i>
      <x v="42"/>
    </i>
    <i>
      <x v="43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pageFields count="1">
    <pageField fld="3" item="5" hier="-1"/>
  </pageFields>
  <dataFields count="8">
    <dataField name="Sum of بدهکار اول دوره" fld="4" baseField="0" baseItem="0"/>
    <dataField name="Sum of بستانکاراول دوره" fld="5" baseField="0" baseItem="0"/>
    <dataField name="Sum of گردش طی دوره بدهکار" fld="6" baseField="0" baseItem="0"/>
    <dataField name="Sum of گردش طی دوره  بستانکار" fld="7" baseField="0" baseItem="0"/>
    <dataField name="Sum of گردش تا پایان دوره بدهکار" fld="8" baseField="0" baseItem="0"/>
    <dataField name="Sum of گردش تا پایان دوره بستانکار" fld="9" baseField="0" baseItem="0"/>
    <dataField name="Sum of مانده بدهکار" fld="10" baseField="0" baseItem="0"/>
    <dataField name="Sum of مانده بستانکار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I48" firstHeaderRow="0" firstDataRow="1" firstDataCol="1" rowPageCount="1" colPageCount="1"/>
  <pivotFields count="12">
    <pivotField compact="0" outline="0" showAll="0"/>
    <pivotField compact="0" outline="0" showAll="0"/>
    <pivotField axis="axisRow" compact="0" outline="0" showAll="0">
      <items count="45">
        <item x="25"/>
        <item x="37"/>
        <item x="11"/>
        <item x="32"/>
        <item x="15"/>
        <item x="17"/>
        <item x="23"/>
        <item x="2"/>
        <item x="12"/>
        <item x="1"/>
        <item x="14"/>
        <item x="7"/>
        <item x="9"/>
        <item x="6"/>
        <item x="10"/>
        <item x="30"/>
        <item x="31"/>
        <item x="43"/>
        <item x="27"/>
        <item x="29"/>
        <item x="28"/>
        <item x="20"/>
        <item x="22"/>
        <item x="40"/>
        <item x="24"/>
        <item x="13"/>
        <item x="3"/>
        <item x="35"/>
        <item x="41"/>
        <item x="16"/>
        <item x="8"/>
        <item x="5"/>
        <item x="39"/>
        <item x="33"/>
        <item x="18"/>
        <item x="19"/>
        <item x="34"/>
        <item x="26"/>
        <item x="4"/>
        <item x="0"/>
        <item x="42"/>
        <item x="21"/>
        <item x="36"/>
        <item x="38"/>
        <item t="default"/>
      </items>
    </pivotField>
    <pivotField axis="axisPage" compact="0" outline="0" showAll="0" defaultSubtotal="0">
      <items count="6">
        <item x="3"/>
        <item x="2"/>
        <item x="1"/>
        <item x="0"/>
        <item x="4"/>
        <item x="5"/>
      </items>
    </pivotField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</pivotFields>
  <rowFields count="1">
    <field x="2"/>
  </rowFields>
  <rowItems count="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pageFields count="1">
    <pageField fld="3" hier="-1"/>
  </pageFields>
  <dataFields count="8">
    <dataField name="Sum of بدهکار اول دوره" fld="4" baseField="0" baseItem="0"/>
    <dataField name="Sum of بستانکاراول دوره" fld="5" baseField="0" baseItem="0"/>
    <dataField name="Sum of گردش طی دوره بدهکار" fld="6" baseField="0" baseItem="0"/>
    <dataField name="Sum of گردش طی دوره  بستانکار" fld="7" baseField="0" baseItem="0"/>
    <dataField name="Sum of گردش تا پایان دوره بدهکار" fld="8" baseField="0" baseItem="0"/>
    <dataField name="Sum of گردش تا پایان دوره بستانکار" fld="9" baseField="0" baseItem="0"/>
    <dataField name="Sum of مانده بدهکار" fld="10" baseField="0" baseItem="0"/>
    <dataField name="Sum of مانده بستانکار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8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I8" firstHeaderRow="0" firstDataRow="1" firstDataCol="1" rowPageCount="1" colPageCount="1"/>
  <pivotFields count="12">
    <pivotField compact="0" outline="0" showAll="0"/>
    <pivotField compact="0" outline="0" showAll="0"/>
    <pivotField axis="axisRow" compact="0" outline="0" showAll="0">
      <items count="45">
        <item x="25"/>
        <item x="37"/>
        <item x="11"/>
        <item x="32"/>
        <item x="15"/>
        <item x="17"/>
        <item x="23"/>
        <item x="2"/>
        <item x="12"/>
        <item x="1"/>
        <item x="14"/>
        <item x="7"/>
        <item x="9"/>
        <item x="6"/>
        <item x="10"/>
        <item x="30"/>
        <item x="31"/>
        <item x="43"/>
        <item x="27"/>
        <item x="29"/>
        <item x="28"/>
        <item x="20"/>
        <item x="22"/>
        <item x="40"/>
        <item x="24"/>
        <item x="13"/>
        <item x="3"/>
        <item x="35"/>
        <item x="41"/>
        <item x="16"/>
        <item x="8"/>
        <item x="5"/>
        <item x="39"/>
        <item x="33"/>
        <item x="18"/>
        <item x="19"/>
        <item x="34"/>
        <item x="26"/>
        <item x="4"/>
        <item x="0"/>
        <item x="42"/>
        <item x="21"/>
        <item x="36"/>
        <item x="38"/>
        <item t="default"/>
      </items>
    </pivotField>
    <pivotField axis="axisPage" compact="0" outline="0" showAll="0" defaultSubtotal="0">
      <items count="6">
        <item x="3"/>
        <item x="2"/>
        <item x="1"/>
        <item x="0"/>
        <item x="4"/>
        <item x="5"/>
      </items>
    </pivotField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</pivotFields>
  <rowFields count="1">
    <field x="2"/>
  </rowFields>
  <rowItems count="5">
    <i>
      <x/>
    </i>
    <i>
      <x v="6"/>
    </i>
    <i>
      <x v="24"/>
    </i>
    <i>
      <x v="37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pageFields count="1">
    <pageField fld="3" item="0" hier="-1"/>
  </pageFields>
  <dataFields count="8">
    <dataField name="Sum of بدهکار اول دوره" fld="4" baseField="0" baseItem="0"/>
    <dataField name="Sum of بستانکاراول دوره" fld="5" baseField="0" baseItem="0"/>
    <dataField name="Sum of گردش طی دوره بدهکار" fld="6" baseField="0" baseItem="0"/>
    <dataField name="Sum of گردش طی دوره  بستانکار" fld="7" baseField="0" baseItem="0"/>
    <dataField name="Sum of گردش تا پایان دوره بدهکار" fld="8" baseField="0" baseItem="0"/>
    <dataField name="Sum of گردش تا پایان دوره بستانکار" fld="9" baseField="0" baseItem="0"/>
    <dataField name="Sum of مانده بدهکار" fld="10" baseField="0" baseItem="0"/>
    <dataField name="Sum of مانده بستانکار" fld="11" baseField="0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6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I13" firstHeaderRow="0" firstDataRow="1" firstDataCol="1" rowPageCount="1" colPageCount="1"/>
  <pivotFields count="12">
    <pivotField compact="0" outline="0" showAll="0"/>
    <pivotField compact="0" outline="0" showAll="0"/>
    <pivotField axis="axisRow" compact="0" outline="0" showAll="0">
      <items count="45">
        <item x="25"/>
        <item x="37"/>
        <item x="11"/>
        <item x="32"/>
        <item x="15"/>
        <item x="17"/>
        <item x="23"/>
        <item x="2"/>
        <item x="12"/>
        <item x="1"/>
        <item x="14"/>
        <item x="7"/>
        <item x="9"/>
        <item x="6"/>
        <item x="10"/>
        <item x="30"/>
        <item x="31"/>
        <item x="43"/>
        <item x="27"/>
        <item x="29"/>
        <item x="28"/>
        <item x="20"/>
        <item x="22"/>
        <item x="40"/>
        <item x="24"/>
        <item x="13"/>
        <item x="3"/>
        <item x="35"/>
        <item x="41"/>
        <item x="16"/>
        <item x="8"/>
        <item x="5"/>
        <item x="39"/>
        <item x="33"/>
        <item x="18"/>
        <item x="19"/>
        <item x="34"/>
        <item x="26"/>
        <item x="4"/>
        <item x="0"/>
        <item x="42"/>
        <item x="21"/>
        <item x="36"/>
        <item x="38"/>
        <item t="default"/>
      </items>
    </pivotField>
    <pivotField axis="axisPage" compact="0" outline="0" showAll="0" defaultSubtotal="0">
      <items count="6">
        <item x="3"/>
        <item x="2"/>
        <item x="1"/>
        <item x="0"/>
        <item x="4"/>
        <item x="5"/>
      </items>
    </pivotField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</pivotFields>
  <rowFields count="1">
    <field x="2"/>
  </rowFields>
  <rowItems count="10">
    <i>
      <x v="4"/>
    </i>
    <i>
      <x v="5"/>
    </i>
    <i>
      <x v="8"/>
    </i>
    <i>
      <x v="10"/>
    </i>
    <i>
      <x v="21"/>
    </i>
    <i>
      <x v="25"/>
    </i>
    <i>
      <x v="29"/>
    </i>
    <i>
      <x v="34"/>
    </i>
    <i>
      <x v="35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pageFields count="1">
    <pageField fld="3" item="2" hier="-1"/>
  </pageFields>
  <dataFields count="8">
    <dataField name="Sum of بدهکار اول دوره" fld="4" baseField="0" baseItem="0"/>
    <dataField name="Sum of بستانکاراول دوره" fld="5" baseField="0" baseItem="0"/>
    <dataField name="Sum of گردش طی دوره بدهکار" fld="6" baseField="0" baseItem="0"/>
    <dataField name="Sum of گردش طی دوره  بستانکار" fld="7" baseField="0" baseItem="0"/>
    <dataField name="Sum of گردش تا پایان دوره بدهکار" fld="8" baseField="0" baseItem="0"/>
    <dataField name="Sum of گردش تا پایان دوره بستانکار" fld="9" baseField="0" baseItem="0"/>
    <dataField name="Sum of مانده بدهکار" fld="10" baseField="0" baseItem="0"/>
    <dataField name="Sum of مانده بستانکار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7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I6" firstHeaderRow="0" firstDataRow="1" firstDataCol="1" rowPageCount="1" colPageCount="1"/>
  <pivotFields count="12">
    <pivotField compact="0" outline="0" showAll="0"/>
    <pivotField compact="0" outline="0" showAll="0"/>
    <pivotField axis="axisRow" compact="0" outline="0" showAll="0">
      <items count="45">
        <item x="25"/>
        <item x="37"/>
        <item x="11"/>
        <item x="32"/>
        <item x="15"/>
        <item x="17"/>
        <item x="23"/>
        <item x="2"/>
        <item x="12"/>
        <item x="1"/>
        <item x="14"/>
        <item x="7"/>
        <item x="9"/>
        <item x="6"/>
        <item x="10"/>
        <item x="30"/>
        <item x="31"/>
        <item x="43"/>
        <item x="27"/>
        <item x="29"/>
        <item x="28"/>
        <item x="20"/>
        <item x="22"/>
        <item x="40"/>
        <item x="24"/>
        <item x="13"/>
        <item x="3"/>
        <item x="35"/>
        <item x="41"/>
        <item x="16"/>
        <item x="8"/>
        <item x="5"/>
        <item x="39"/>
        <item x="33"/>
        <item x="18"/>
        <item x="19"/>
        <item x="34"/>
        <item x="26"/>
        <item x="4"/>
        <item x="0"/>
        <item x="42"/>
        <item x="21"/>
        <item x="36"/>
        <item x="38"/>
        <item t="default"/>
      </items>
    </pivotField>
    <pivotField axis="axisPage" compact="0" outline="0" showAll="0" defaultSubtotal="0">
      <items count="6">
        <item x="3"/>
        <item x="2"/>
        <item x="1"/>
        <item x="0"/>
        <item x="4"/>
        <item x="5"/>
      </items>
    </pivotField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  <pivotField dataField="1" compact="0" numFmtId="165" outline="0" showAll="0"/>
  </pivotFields>
  <rowFields count="1">
    <field x="2"/>
  </rowFields>
  <rowItems count="3">
    <i>
      <x v="22"/>
    </i>
    <i>
      <x v="41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pageFields count="1">
    <pageField fld="3" item="1" hier="-1"/>
  </pageFields>
  <dataFields count="8">
    <dataField name="Sum of بدهکار اول دوره" fld="4" baseField="0" baseItem="0"/>
    <dataField name="Sum of بستانکاراول دوره" fld="5" baseField="0" baseItem="0"/>
    <dataField name="Sum of گردش طی دوره بدهکار" fld="6" baseField="0" baseItem="0"/>
    <dataField name="Sum of گردش طی دوره  بستانکار" fld="7" baseField="0" baseItem="0"/>
    <dataField name="Sum of گردش تا پایان دوره بدهکار" fld="8" baseField="0" baseItem="0"/>
    <dataField name="Sum of گردش تا پایان دوره بستانکار" fld="9" baseField="0" baseItem="0"/>
    <dataField name="Sum of مانده بدهکار" fld="10" baseField="0" baseItem="0"/>
    <dataField name="Sum of مانده بستانکار" fld="11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"/>
  <sheetViews>
    <sheetView rightToLeft="1" workbookViewId="0">
      <selection activeCell="C25" sqref="C25"/>
    </sheetView>
  </sheetViews>
  <sheetFormatPr defaultRowHeight="14.25" x14ac:dyDescent="0.2"/>
  <cols>
    <col min="1" max="1" width="27.25" bestFit="1" customWidth="1"/>
    <col min="2" max="3" width="20.875" bestFit="1" customWidth="1"/>
    <col min="4" max="4" width="22.375" bestFit="1" customWidth="1"/>
    <col min="5" max="5" width="24" bestFit="1" customWidth="1"/>
    <col min="6" max="6" width="24.875" bestFit="1" customWidth="1"/>
    <col min="7" max="7" width="26.125" bestFit="1" customWidth="1"/>
    <col min="8" max="9" width="20.875" bestFit="1" customWidth="1"/>
  </cols>
  <sheetData>
    <row r="1" spans="1:18" x14ac:dyDescent="0.2">
      <c r="A1" s="10" t="s">
        <v>119</v>
      </c>
      <c r="B1" s="11" t="s">
        <v>113</v>
      </c>
    </row>
    <row r="3" spans="1:18" x14ac:dyDescent="0.2">
      <c r="A3" s="10" t="s">
        <v>2</v>
      </c>
      <c r="B3" t="s">
        <v>130</v>
      </c>
      <c r="C3" t="s">
        <v>131</v>
      </c>
      <c r="D3" t="s">
        <v>132</v>
      </c>
      <c r="E3" t="s">
        <v>133</v>
      </c>
      <c r="F3" t="s">
        <v>134</v>
      </c>
      <c r="G3" t="s">
        <v>135</v>
      </c>
      <c r="H3" t="s">
        <v>136</v>
      </c>
      <c r="I3" t="s">
        <v>137</v>
      </c>
    </row>
    <row r="4" spans="1:18" x14ac:dyDescent="0.2">
      <c r="A4" t="s">
        <v>36</v>
      </c>
      <c r="B4" s="14">
        <v>0</v>
      </c>
      <c r="C4" s="14">
        <v>12349817990522</v>
      </c>
      <c r="D4" s="14">
        <v>92205692875</v>
      </c>
      <c r="E4" s="14">
        <v>818828282210</v>
      </c>
      <c r="F4" s="14">
        <v>92205692875</v>
      </c>
      <c r="G4" s="14">
        <v>13168646272732</v>
      </c>
      <c r="H4" s="14">
        <v>0</v>
      </c>
      <c r="I4" s="14">
        <v>13076440579857</v>
      </c>
      <c r="J4" s="14"/>
      <c r="K4" s="14"/>
      <c r="L4" s="14"/>
      <c r="M4" s="14"/>
      <c r="N4" s="14"/>
      <c r="O4" s="14"/>
      <c r="P4" s="14"/>
      <c r="Q4" s="14"/>
      <c r="R4" s="14"/>
    </row>
    <row r="5" spans="1:18" x14ac:dyDescent="0.2">
      <c r="A5" t="s">
        <v>11</v>
      </c>
      <c r="B5" s="14">
        <v>9128748434157</v>
      </c>
      <c r="C5" s="14">
        <v>0</v>
      </c>
      <c r="D5" s="14">
        <v>105491565294453</v>
      </c>
      <c r="E5" s="14">
        <v>70451391320569</v>
      </c>
      <c r="F5" s="14">
        <v>114620313728610</v>
      </c>
      <c r="G5" s="14">
        <v>70451391320569</v>
      </c>
      <c r="H5" s="14">
        <v>44168922408041</v>
      </c>
      <c r="I5" s="14">
        <v>0</v>
      </c>
      <c r="J5" s="14"/>
      <c r="K5" s="14"/>
      <c r="L5" s="14"/>
      <c r="M5" s="14"/>
      <c r="N5" s="14"/>
      <c r="O5" s="14"/>
      <c r="P5" s="14"/>
      <c r="Q5" s="14"/>
      <c r="R5" s="14"/>
    </row>
    <row r="6" spans="1:18" x14ac:dyDescent="0.2">
      <c r="A6" t="s">
        <v>8</v>
      </c>
      <c r="B6" s="14">
        <v>0</v>
      </c>
      <c r="C6" s="14">
        <v>0</v>
      </c>
      <c r="D6" s="14">
        <v>14710807015378</v>
      </c>
      <c r="E6" s="14">
        <v>7496425174411</v>
      </c>
      <c r="F6" s="14">
        <v>14710807015378</v>
      </c>
      <c r="G6" s="14">
        <v>7496425174411</v>
      </c>
      <c r="H6" s="14">
        <v>7214381840967</v>
      </c>
      <c r="I6" s="14">
        <v>0</v>
      </c>
      <c r="J6" s="14"/>
      <c r="K6" s="14"/>
      <c r="L6" s="14"/>
      <c r="M6" s="14"/>
      <c r="N6" s="14"/>
      <c r="O6" s="14"/>
      <c r="P6" s="14"/>
      <c r="Q6" s="14"/>
      <c r="R6" s="14"/>
    </row>
    <row r="7" spans="1:18" x14ac:dyDescent="0.2">
      <c r="A7" t="s">
        <v>26</v>
      </c>
      <c r="B7" s="14">
        <v>31479157270</v>
      </c>
      <c r="C7" s="14">
        <v>0</v>
      </c>
      <c r="D7" s="14">
        <v>91806021723</v>
      </c>
      <c r="E7" s="14">
        <v>62188709157</v>
      </c>
      <c r="F7" s="14">
        <v>123285178993</v>
      </c>
      <c r="G7" s="14">
        <v>62188709157</v>
      </c>
      <c r="H7" s="14">
        <v>61096469836</v>
      </c>
      <c r="I7" s="14">
        <v>0</v>
      </c>
      <c r="J7" s="14"/>
      <c r="K7" s="14"/>
      <c r="L7" s="14"/>
      <c r="M7" s="14"/>
      <c r="N7" s="14"/>
      <c r="O7" s="14"/>
      <c r="P7" s="14"/>
      <c r="Q7" s="14"/>
      <c r="R7" s="14"/>
    </row>
    <row r="8" spans="1:18" x14ac:dyDescent="0.2">
      <c r="A8" t="s">
        <v>31</v>
      </c>
      <c r="B8" s="14">
        <v>36062304482062</v>
      </c>
      <c r="C8" s="14">
        <v>0</v>
      </c>
      <c r="D8" s="14">
        <v>4815707244938</v>
      </c>
      <c r="E8" s="14">
        <v>3072771655574</v>
      </c>
      <c r="F8" s="14">
        <v>40878011727000</v>
      </c>
      <c r="G8" s="14">
        <v>3072771655574</v>
      </c>
      <c r="H8" s="14">
        <v>37805240071426</v>
      </c>
      <c r="I8" s="14">
        <v>0</v>
      </c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">
      <c r="A9" t="s">
        <v>23</v>
      </c>
      <c r="B9" s="12">
        <v>6169511938569</v>
      </c>
      <c r="C9" s="12">
        <v>0</v>
      </c>
      <c r="D9" s="12">
        <v>3836572670195</v>
      </c>
      <c r="E9" s="12">
        <v>1380919816539</v>
      </c>
      <c r="F9" s="12">
        <v>10006084608764</v>
      </c>
      <c r="G9" s="12">
        <v>1380919816539</v>
      </c>
      <c r="H9" s="12">
        <v>8625164792225</v>
      </c>
      <c r="I9" s="12">
        <v>0</v>
      </c>
    </row>
    <row r="10" spans="1:18" x14ac:dyDescent="0.2">
      <c r="A10" t="s">
        <v>34</v>
      </c>
      <c r="B10" s="12">
        <v>107162643699</v>
      </c>
      <c r="C10" s="12">
        <v>0</v>
      </c>
      <c r="D10" s="12">
        <v>108754861870</v>
      </c>
      <c r="E10" s="12">
        <v>173481240</v>
      </c>
      <c r="F10" s="12">
        <v>215917505569</v>
      </c>
      <c r="G10" s="12">
        <v>173481240</v>
      </c>
      <c r="H10" s="12">
        <v>215744024329</v>
      </c>
      <c r="I10" s="12">
        <v>0</v>
      </c>
    </row>
    <row r="11" spans="1:18" x14ac:dyDescent="0.2">
      <c r="A11" t="s">
        <v>14</v>
      </c>
      <c r="B11" s="12">
        <v>2556610763289</v>
      </c>
      <c r="C11" s="12">
        <v>0</v>
      </c>
      <c r="D11" s="12">
        <v>30773247580914</v>
      </c>
      <c r="E11" s="12">
        <v>27756542175781</v>
      </c>
      <c r="F11" s="12">
        <v>33329858344203</v>
      </c>
      <c r="G11" s="12">
        <v>27756542175781</v>
      </c>
      <c r="H11" s="12">
        <v>5573316168422</v>
      </c>
      <c r="I11" s="12">
        <v>0</v>
      </c>
    </row>
    <row r="12" spans="1:18" x14ac:dyDescent="0.2">
      <c r="A12" t="s">
        <v>29</v>
      </c>
      <c r="B12" s="12">
        <v>8500220000</v>
      </c>
      <c r="C12" s="12">
        <v>0</v>
      </c>
      <c r="D12" s="12">
        <v>12500000000</v>
      </c>
      <c r="E12" s="12">
        <v>0</v>
      </c>
      <c r="F12" s="12">
        <v>21000220000</v>
      </c>
      <c r="G12" s="12">
        <v>0</v>
      </c>
      <c r="H12" s="12">
        <v>21000220000</v>
      </c>
      <c r="I12" s="12">
        <v>0</v>
      </c>
    </row>
    <row r="13" spans="1:18" x14ac:dyDescent="0.2">
      <c r="A13" t="s">
        <v>20</v>
      </c>
      <c r="B13" s="12">
        <v>704294681034</v>
      </c>
      <c r="C13" s="12">
        <v>0</v>
      </c>
      <c r="D13" s="12">
        <v>2219426317907</v>
      </c>
      <c r="E13" s="12">
        <v>1861283658662</v>
      </c>
      <c r="F13" s="12">
        <v>2923720998941</v>
      </c>
      <c r="G13" s="12">
        <v>1861283658662</v>
      </c>
      <c r="H13" s="12">
        <v>1062437340279</v>
      </c>
      <c r="I13" s="12">
        <v>0</v>
      </c>
    </row>
    <row r="14" spans="1:18" x14ac:dyDescent="0.2">
      <c r="A14" t="s">
        <v>17</v>
      </c>
      <c r="B14" s="12">
        <v>3163504743935</v>
      </c>
      <c r="C14" s="12">
        <v>0</v>
      </c>
      <c r="D14" s="12">
        <v>32062534994398</v>
      </c>
      <c r="E14" s="12">
        <v>31102316576610</v>
      </c>
      <c r="F14" s="12">
        <v>35226039738333</v>
      </c>
      <c r="G14" s="12">
        <v>31102316576610</v>
      </c>
      <c r="H14" s="12">
        <v>4123723161723</v>
      </c>
      <c r="I14" s="12">
        <v>0</v>
      </c>
    </row>
    <row r="15" spans="1:18" x14ac:dyDescent="0.2">
      <c r="A15" t="s">
        <v>5</v>
      </c>
      <c r="B15" s="12">
        <v>2533552611884</v>
      </c>
      <c r="C15" s="12">
        <v>0</v>
      </c>
      <c r="D15" s="12">
        <v>227279971612145</v>
      </c>
      <c r="E15" s="12">
        <v>226547128570631</v>
      </c>
      <c r="F15" s="12">
        <v>229813524224029</v>
      </c>
      <c r="G15" s="12">
        <v>226547128570631</v>
      </c>
      <c r="H15" s="12">
        <v>3266395653398</v>
      </c>
      <c r="I15" s="12">
        <v>0</v>
      </c>
    </row>
    <row r="16" spans="1:18" x14ac:dyDescent="0.2">
      <c r="A16" t="s">
        <v>128</v>
      </c>
      <c r="B16" s="12">
        <v>60465669675899</v>
      </c>
      <c r="C16" s="12">
        <v>12349817990522</v>
      </c>
      <c r="D16" s="12">
        <v>421495099306796</v>
      </c>
      <c r="E16" s="12">
        <v>370549969421384</v>
      </c>
      <c r="F16" s="12">
        <v>481960768982695</v>
      </c>
      <c r="G16" s="12">
        <v>382899787411906</v>
      </c>
      <c r="H16" s="12">
        <v>112137422150646</v>
      </c>
      <c r="I16" s="12">
        <v>13076440579857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3"/>
  <sheetViews>
    <sheetView rightToLeft="1" workbookViewId="0">
      <selection activeCell="B23" sqref="B23"/>
    </sheetView>
  </sheetViews>
  <sheetFormatPr defaultRowHeight="14.25" x14ac:dyDescent="0.2"/>
  <cols>
    <col min="1" max="1" width="39.125" bestFit="1" customWidth="1"/>
    <col min="2" max="2" width="18.375" bestFit="1" customWidth="1"/>
    <col min="3" max="3" width="19" bestFit="1" customWidth="1"/>
    <col min="4" max="4" width="22.375" bestFit="1" customWidth="1"/>
    <col min="5" max="5" width="24" bestFit="1" customWidth="1"/>
    <col min="6" max="6" width="24.875" bestFit="1" customWidth="1"/>
    <col min="7" max="7" width="26.125" bestFit="1" customWidth="1"/>
    <col min="8" max="8" width="19.875" bestFit="1" customWidth="1"/>
    <col min="9" max="9" width="20.875" bestFit="1" customWidth="1"/>
  </cols>
  <sheetData>
    <row r="1" spans="1:18" x14ac:dyDescent="0.2">
      <c r="A1" s="10" t="s">
        <v>119</v>
      </c>
      <c r="B1" s="11" t="s">
        <v>117</v>
      </c>
    </row>
    <row r="3" spans="1:18" x14ac:dyDescent="0.2">
      <c r="A3" s="10" t="s">
        <v>2</v>
      </c>
      <c r="B3" t="s">
        <v>130</v>
      </c>
      <c r="C3" t="s">
        <v>131</v>
      </c>
      <c r="D3" t="s">
        <v>132</v>
      </c>
      <c r="E3" t="s">
        <v>133</v>
      </c>
      <c r="F3" t="s">
        <v>134</v>
      </c>
      <c r="G3" t="s">
        <v>135</v>
      </c>
      <c r="H3" t="s">
        <v>136</v>
      </c>
      <c r="I3" t="s">
        <v>137</v>
      </c>
    </row>
    <row r="4" spans="1:18" x14ac:dyDescent="0.2">
      <c r="A4" t="s">
        <v>85</v>
      </c>
      <c r="B4" s="14">
        <v>0</v>
      </c>
      <c r="C4" s="14">
        <v>0</v>
      </c>
      <c r="D4" s="14">
        <v>1959329189741</v>
      </c>
      <c r="E4" s="14">
        <v>125131167177</v>
      </c>
      <c r="F4" s="14">
        <v>1959329189741</v>
      </c>
      <c r="G4" s="14">
        <v>125131167177</v>
      </c>
      <c r="H4" s="14">
        <v>1834198022564</v>
      </c>
      <c r="I4" s="14">
        <v>0</v>
      </c>
      <c r="J4" s="14"/>
      <c r="K4" s="14"/>
      <c r="L4" s="14"/>
      <c r="M4" s="14"/>
      <c r="N4" s="14"/>
      <c r="O4" s="14"/>
      <c r="P4" s="14"/>
      <c r="Q4" s="14"/>
      <c r="R4" s="14"/>
    </row>
    <row r="5" spans="1:18" x14ac:dyDescent="0.2">
      <c r="A5" t="s">
        <v>81</v>
      </c>
      <c r="B5" s="14">
        <v>0</v>
      </c>
      <c r="C5" s="14">
        <v>0</v>
      </c>
      <c r="D5" s="14">
        <v>70560915207</v>
      </c>
      <c r="E5" s="14">
        <v>2765479131055</v>
      </c>
      <c r="F5" s="14">
        <v>70560915207</v>
      </c>
      <c r="G5" s="14">
        <v>2765479131055</v>
      </c>
      <c r="H5" s="14">
        <v>0</v>
      </c>
      <c r="I5" s="14">
        <v>2694918215848</v>
      </c>
      <c r="J5" s="14"/>
      <c r="K5" s="14"/>
      <c r="L5" s="14"/>
      <c r="M5" s="14"/>
      <c r="N5" s="14"/>
      <c r="O5" s="14"/>
      <c r="P5" s="14"/>
      <c r="Q5" s="14"/>
      <c r="R5" s="14"/>
    </row>
    <row r="6" spans="1:18" x14ac:dyDescent="0.2">
      <c r="A6" t="s">
        <v>83</v>
      </c>
      <c r="B6" s="14">
        <v>0</v>
      </c>
      <c r="C6" s="14">
        <v>0</v>
      </c>
      <c r="D6" s="14">
        <v>6687853289</v>
      </c>
      <c r="E6" s="14">
        <v>893512418643</v>
      </c>
      <c r="F6" s="14">
        <v>6687853289</v>
      </c>
      <c r="G6" s="14">
        <v>893512418643</v>
      </c>
      <c r="H6" s="14">
        <v>0</v>
      </c>
      <c r="I6" s="14">
        <v>886824565354</v>
      </c>
      <c r="J6" s="14"/>
      <c r="K6" s="14"/>
      <c r="L6" s="14"/>
      <c r="M6" s="14"/>
      <c r="N6" s="14"/>
      <c r="O6" s="14"/>
      <c r="P6" s="14"/>
      <c r="Q6" s="14"/>
      <c r="R6" s="14"/>
    </row>
    <row r="7" spans="1:18" x14ac:dyDescent="0.2">
      <c r="A7" t="s">
        <v>75</v>
      </c>
      <c r="B7" s="14">
        <v>0</v>
      </c>
      <c r="C7" s="14">
        <v>0</v>
      </c>
      <c r="D7" s="14">
        <v>3376272100764</v>
      </c>
      <c r="E7" s="14">
        <v>38555143851216</v>
      </c>
      <c r="F7" s="14">
        <v>3376272100764</v>
      </c>
      <c r="G7" s="14">
        <v>38555143851216</v>
      </c>
      <c r="H7" s="14">
        <v>0</v>
      </c>
      <c r="I7" s="14">
        <v>35178871750452</v>
      </c>
      <c r="J7" s="14"/>
      <c r="K7" s="14"/>
      <c r="L7" s="14"/>
      <c r="M7" s="14"/>
      <c r="N7" s="14"/>
      <c r="O7" s="14"/>
      <c r="P7" s="14"/>
      <c r="Q7" s="14"/>
      <c r="R7" s="14"/>
    </row>
    <row r="8" spans="1:18" x14ac:dyDescent="0.2">
      <c r="A8" t="s">
        <v>79</v>
      </c>
      <c r="B8" s="14">
        <v>0</v>
      </c>
      <c r="C8" s="14">
        <v>0</v>
      </c>
      <c r="D8" s="14">
        <v>282104098873</v>
      </c>
      <c r="E8" s="14">
        <v>2258442269857</v>
      </c>
      <c r="F8" s="14">
        <v>282104098873</v>
      </c>
      <c r="G8" s="14">
        <v>2258442269857</v>
      </c>
      <c r="H8" s="14">
        <v>0</v>
      </c>
      <c r="I8" s="14">
        <v>1976338170984</v>
      </c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">
      <c r="A9" t="s">
        <v>77</v>
      </c>
      <c r="B9" s="12">
        <v>0</v>
      </c>
      <c r="C9" s="12">
        <v>0</v>
      </c>
      <c r="D9" s="12">
        <v>33389340902</v>
      </c>
      <c r="E9" s="12">
        <v>708138476076</v>
      </c>
      <c r="F9" s="12">
        <v>33389340902</v>
      </c>
      <c r="G9" s="12">
        <v>708138476076</v>
      </c>
      <c r="H9" s="12">
        <v>0</v>
      </c>
      <c r="I9" s="12">
        <v>674749135174</v>
      </c>
    </row>
    <row r="10" spans="1:18" x14ac:dyDescent="0.2">
      <c r="A10" t="s">
        <v>92</v>
      </c>
      <c r="B10" s="12">
        <v>0</v>
      </c>
      <c r="C10" s="12">
        <v>0</v>
      </c>
      <c r="D10" s="12">
        <v>143489538078</v>
      </c>
      <c r="E10" s="12">
        <v>3013877587371</v>
      </c>
      <c r="F10" s="12">
        <v>143489538078</v>
      </c>
      <c r="G10" s="12">
        <v>3013877587371</v>
      </c>
      <c r="H10" s="12">
        <v>0</v>
      </c>
      <c r="I10" s="12">
        <v>2870388049293</v>
      </c>
    </row>
    <row r="11" spans="1:18" x14ac:dyDescent="0.2">
      <c r="A11" t="s">
        <v>87</v>
      </c>
      <c r="B11" s="12">
        <v>0</v>
      </c>
      <c r="C11" s="12">
        <v>0</v>
      </c>
      <c r="D11" s="12">
        <v>147783051815064</v>
      </c>
      <c r="E11" s="12">
        <v>293891914317777</v>
      </c>
      <c r="F11" s="12">
        <v>147783051815064</v>
      </c>
      <c r="G11" s="12">
        <v>293891914317777</v>
      </c>
      <c r="H11" s="12">
        <v>0</v>
      </c>
      <c r="I11" s="12">
        <v>146108862502713</v>
      </c>
    </row>
    <row r="12" spans="1:18" x14ac:dyDescent="0.2">
      <c r="A12" t="s">
        <v>89</v>
      </c>
      <c r="B12" s="12">
        <v>0</v>
      </c>
      <c r="C12" s="12">
        <v>0</v>
      </c>
      <c r="D12" s="12">
        <v>97491618709207</v>
      </c>
      <c r="E12" s="12">
        <v>97060950892623</v>
      </c>
      <c r="F12" s="12">
        <v>97491618709207</v>
      </c>
      <c r="G12" s="12">
        <v>97060950892623</v>
      </c>
      <c r="H12" s="12">
        <v>430667816584</v>
      </c>
      <c r="I12" s="12">
        <v>0</v>
      </c>
    </row>
    <row r="13" spans="1:18" x14ac:dyDescent="0.2">
      <c r="A13" t="s">
        <v>128</v>
      </c>
      <c r="B13" s="12">
        <v>0</v>
      </c>
      <c r="C13" s="12">
        <v>0</v>
      </c>
      <c r="D13" s="12">
        <v>251146503561125</v>
      </c>
      <c r="E13" s="12">
        <v>439272590111795</v>
      </c>
      <c r="F13" s="12">
        <v>251146503561125</v>
      </c>
      <c r="G13" s="12">
        <v>439272590111795</v>
      </c>
      <c r="H13" s="12">
        <v>2264865839148</v>
      </c>
      <c r="I13" s="12">
        <v>190390952389818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2"/>
  <sheetViews>
    <sheetView rightToLeft="1" tabSelected="1" workbookViewId="0">
      <selection activeCell="C19" sqref="C19"/>
    </sheetView>
  </sheetViews>
  <sheetFormatPr defaultRowHeight="14.25" x14ac:dyDescent="0.2"/>
  <cols>
    <col min="1" max="1" width="21.5" bestFit="1" customWidth="1"/>
    <col min="2" max="2" width="18.375" bestFit="1" customWidth="1"/>
    <col min="3" max="3" width="19" bestFit="1" customWidth="1"/>
    <col min="4" max="4" width="22.375" bestFit="1" customWidth="1"/>
    <col min="5" max="5" width="24" bestFit="1" customWidth="1"/>
    <col min="6" max="6" width="24.875" bestFit="1" customWidth="1"/>
    <col min="7" max="7" width="26.125" bestFit="1" customWidth="1"/>
    <col min="8" max="8" width="20.875" bestFit="1" customWidth="1"/>
    <col min="9" max="9" width="20.75" bestFit="1" customWidth="1"/>
  </cols>
  <sheetData>
    <row r="1" spans="1:18" x14ac:dyDescent="0.2">
      <c r="A1" s="10" t="s">
        <v>119</v>
      </c>
      <c r="B1" s="11" t="s">
        <v>118</v>
      </c>
    </row>
    <row r="3" spans="1:18" x14ac:dyDescent="0.2">
      <c r="A3" s="10" t="s">
        <v>2</v>
      </c>
      <c r="B3" t="s">
        <v>130</v>
      </c>
      <c r="C3" t="s">
        <v>131</v>
      </c>
      <c r="D3" t="s">
        <v>132</v>
      </c>
      <c r="E3" t="s">
        <v>133</v>
      </c>
      <c r="F3" t="s">
        <v>134</v>
      </c>
      <c r="G3" t="s">
        <v>135</v>
      </c>
      <c r="H3" t="s">
        <v>136</v>
      </c>
      <c r="I3" t="s">
        <v>137</v>
      </c>
    </row>
    <row r="4" spans="1:18" x14ac:dyDescent="0.2">
      <c r="A4" t="s">
        <v>96</v>
      </c>
      <c r="B4" s="14">
        <v>0</v>
      </c>
      <c r="C4" s="14">
        <v>0</v>
      </c>
      <c r="D4" s="14">
        <v>53521147727093</v>
      </c>
      <c r="E4" s="14">
        <v>10569456474780</v>
      </c>
      <c r="F4" s="14">
        <v>53521147727093</v>
      </c>
      <c r="G4" s="14">
        <v>10569456474780</v>
      </c>
      <c r="H4" s="14">
        <v>42951691252313</v>
      </c>
      <c r="I4" s="14">
        <v>0</v>
      </c>
      <c r="J4" s="14"/>
      <c r="K4" s="14"/>
      <c r="L4" s="14"/>
      <c r="M4" s="14"/>
      <c r="N4" s="14"/>
      <c r="O4" s="14"/>
      <c r="P4" s="14"/>
      <c r="Q4" s="14"/>
      <c r="R4" s="14"/>
    </row>
    <row r="5" spans="1:18" x14ac:dyDescent="0.2">
      <c r="A5" t="s">
        <v>112</v>
      </c>
      <c r="B5" s="14">
        <v>0</v>
      </c>
      <c r="C5" s="14">
        <v>0</v>
      </c>
      <c r="D5" s="14">
        <v>629251884759</v>
      </c>
      <c r="E5" s="14">
        <v>11798698721972</v>
      </c>
      <c r="F5" s="14">
        <v>629251884759</v>
      </c>
      <c r="G5" s="14">
        <v>11798698721972</v>
      </c>
      <c r="H5" s="14">
        <v>0</v>
      </c>
      <c r="I5" s="14">
        <v>11169446837213</v>
      </c>
      <c r="J5" s="14"/>
      <c r="K5" s="14"/>
      <c r="L5" s="14"/>
      <c r="M5" s="14"/>
      <c r="N5" s="14"/>
      <c r="O5" s="14"/>
      <c r="P5" s="14"/>
      <c r="Q5" s="14"/>
      <c r="R5" s="14"/>
    </row>
    <row r="6" spans="1:18" x14ac:dyDescent="0.2">
      <c r="A6" t="s">
        <v>104</v>
      </c>
      <c r="B6" s="14">
        <v>0</v>
      </c>
      <c r="C6" s="14">
        <v>0</v>
      </c>
      <c r="D6" s="14">
        <v>7039738265734</v>
      </c>
      <c r="E6" s="14">
        <v>117697551132</v>
      </c>
      <c r="F6" s="14">
        <v>7039738265734</v>
      </c>
      <c r="G6" s="14">
        <v>117697551132</v>
      </c>
      <c r="H6" s="14">
        <v>6922040714602</v>
      </c>
      <c r="I6" s="14">
        <v>0</v>
      </c>
      <c r="J6" s="14"/>
      <c r="K6" s="14"/>
      <c r="L6" s="14"/>
      <c r="M6" s="14"/>
      <c r="N6" s="14"/>
      <c r="O6" s="14"/>
      <c r="P6" s="14"/>
      <c r="Q6" s="14"/>
      <c r="R6" s="14"/>
    </row>
    <row r="7" spans="1:18" x14ac:dyDescent="0.2">
      <c r="A7" t="s">
        <v>106</v>
      </c>
      <c r="B7" s="14">
        <v>0</v>
      </c>
      <c r="C7" s="14">
        <v>0</v>
      </c>
      <c r="D7" s="14">
        <v>95531745646782</v>
      </c>
      <c r="E7" s="14">
        <v>13280509955316</v>
      </c>
      <c r="F7" s="14">
        <v>95531745646782</v>
      </c>
      <c r="G7" s="14">
        <v>13280509955316</v>
      </c>
      <c r="H7" s="14">
        <v>82251235691466</v>
      </c>
      <c r="I7" s="14">
        <v>0</v>
      </c>
      <c r="J7" s="14"/>
      <c r="K7" s="14"/>
      <c r="L7" s="14"/>
      <c r="M7" s="14"/>
      <c r="N7" s="14"/>
      <c r="O7" s="14"/>
      <c r="P7" s="14"/>
      <c r="Q7" s="14"/>
      <c r="R7" s="14"/>
    </row>
    <row r="8" spans="1:18" x14ac:dyDescent="0.2">
      <c r="A8" t="s">
        <v>101</v>
      </c>
      <c r="B8" s="14">
        <v>0</v>
      </c>
      <c r="C8" s="14">
        <v>0</v>
      </c>
      <c r="D8" s="14">
        <v>383426958072</v>
      </c>
      <c r="E8" s="14">
        <v>135137207840</v>
      </c>
      <c r="F8" s="14">
        <v>383426958072</v>
      </c>
      <c r="G8" s="14">
        <v>135137207840</v>
      </c>
      <c r="H8" s="14">
        <v>248289750232</v>
      </c>
      <c r="I8" s="14">
        <v>0</v>
      </c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">
      <c r="A9" t="s">
        <v>109</v>
      </c>
      <c r="B9" s="12">
        <v>0</v>
      </c>
      <c r="C9" s="12">
        <v>0</v>
      </c>
      <c r="D9" s="12">
        <v>742097577753</v>
      </c>
      <c r="E9" s="12">
        <v>2612864351</v>
      </c>
      <c r="F9" s="12">
        <v>742097577753</v>
      </c>
      <c r="G9" s="12">
        <v>2612864351</v>
      </c>
      <c r="H9" s="12">
        <v>739484713402</v>
      </c>
      <c r="I9" s="12">
        <v>0</v>
      </c>
    </row>
    <row r="10" spans="1:18" x14ac:dyDescent="0.2">
      <c r="A10" t="s">
        <v>94</v>
      </c>
      <c r="B10" s="12">
        <v>0</v>
      </c>
      <c r="C10" s="12">
        <v>0</v>
      </c>
      <c r="D10" s="12">
        <v>31282869502033</v>
      </c>
      <c r="E10" s="12">
        <v>929938928367</v>
      </c>
      <c r="F10" s="12">
        <v>31282869502033</v>
      </c>
      <c r="G10" s="12">
        <v>929938928367</v>
      </c>
      <c r="H10" s="12">
        <v>30352930573666</v>
      </c>
      <c r="I10" s="12">
        <v>0</v>
      </c>
    </row>
    <row r="11" spans="1:18" x14ac:dyDescent="0.2">
      <c r="A11" t="s">
        <v>98</v>
      </c>
      <c r="B11" s="12">
        <v>0</v>
      </c>
      <c r="C11" s="12">
        <v>0</v>
      </c>
      <c r="D11" s="12">
        <v>215901676420</v>
      </c>
      <c r="E11" s="12">
        <v>25959708075</v>
      </c>
      <c r="F11" s="12">
        <v>215901676420</v>
      </c>
      <c r="G11" s="12">
        <v>25959708075</v>
      </c>
      <c r="H11" s="12">
        <v>189941968345</v>
      </c>
      <c r="I11" s="12">
        <v>0</v>
      </c>
    </row>
    <row r="12" spans="1:18" x14ac:dyDescent="0.2">
      <c r="A12" t="s">
        <v>128</v>
      </c>
      <c r="B12" s="12">
        <v>0</v>
      </c>
      <c r="C12" s="12">
        <v>0</v>
      </c>
      <c r="D12" s="12">
        <v>189346179238646</v>
      </c>
      <c r="E12" s="12">
        <v>36860011411833</v>
      </c>
      <c r="F12" s="12">
        <v>189346179238646</v>
      </c>
      <c r="G12" s="12">
        <v>36860011411833</v>
      </c>
      <c r="H12" s="12">
        <v>163655614664026</v>
      </c>
      <c r="I12" s="12">
        <v>11169446837213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8"/>
  <sheetViews>
    <sheetView rightToLeft="1" workbookViewId="0">
      <selection activeCell="C11" sqref="C11"/>
    </sheetView>
  </sheetViews>
  <sheetFormatPr defaultRowHeight="14.25" x14ac:dyDescent="0.2"/>
  <cols>
    <col min="1" max="1" width="39.125" bestFit="1" customWidth="1"/>
    <col min="2" max="2" width="18.125" bestFit="1" customWidth="1"/>
    <col min="3" max="3" width="18.75" bestFit="1" customWidth="1"/>
    <col min="4" max="4" width="22.125" bestFit="1" customWidth="1"/>
    <col min="5" max="5" width="23.75" bestFit="1" customWidth="1"/>
    <col min="6" max="6" width="24.625" bestFit="1" customWidth="1"/>
    <col min="7" max="7" width="25.875" bestFit="1" customWidth="1"/>
    <col min="8" max="8" width="15.375" bestFit="1" customWidth="1"/>
    <col min="9" max="9" width="16.5" bestFit="1" customWidth="1"/>
  </cols>
  <sheetData>
    <row r="1" spans="1:9" x14ac:dyDescent="0.2">
      <c r="A1" s="10" t="s">
        <v>119</v>
      </c>
      <c r="B1" s="11" t="s">
        <v>129</v>
      </c>
    </row>
    <row r="3" spans="1:9" x14ac:dyDescent="0.2">
      <c r="A3" s="10" t="s">
        <v>2</v>
      </c>
      <c r="B3" t="s">
        <v>130</v>
      </c>
      <c r="C3" t="s">
        <v>131</v>
      </c>
      <c r="D3" t="s">
        <v>132</v>
      </c>
      <c r="E3" t="s">
        <v>133</v>
      </c>
      <c r="F3" t="s">
        <v>134</v>
      </c>
      <c r="G3" t="s">
        <v>135</v>
      </c>
      <c r="H3" t="s">
        <v>136</v>
      </c>
      <c r="I3" t="s">
        <v>137</v>
      </c>
    </row>
    <row r="4" spans="1:9" x14ac:dyDescent="0.2">
      <c r="A4" t="s">
        <v>69</v>
      </c>
      <c r="B4" s="12">
        <v>5105544240527</v>
      </c>
      <c r="C4" s="12">
        <v>0</v>
      </c>
      <c r="D4" s="12">
        <v>2638321480694</v>
      </c>
      <c r="E4" s="12">
        <v>2696869832931</v>
      </c>
      <c r="F4" s="12">
        <v>7743865721221</v>
      </c>
      <c r="G4" s="12">
        <v>2696869832931</v>
      </c>
      <c r="H4" s="12">
        <v>5046995888290</v>
      </c>
      <c r="I4" s="12">
        <v>0</v>
      </c>
    </row>
    <row r="5" spans="1:9" x14ac:dyDescent="0.2">
      <c r="A5" t="s">
        <v>96</v>
      </c>
      <c r="B5" s="12">
        <v>0</v>
      </c>
      <c r="C5" s="12">
        <v>0</v>
      </c>
      <c r="D5" s="12">
        <v>53521147727093</v>
      </c>
      <c r="E5" s="12">
        <v>10569456474780</v>
      </c>
      <c r="F5" s="12">
        <v>53521147727093</v>
      </c>
      <c r="G5" s="12">
        <v>10569456474780</v>
      </c>
      <c r="H5" s="12">
        <v>42951691252313</v>
      </c>
      <c r="I5" s="12">
        <v>0</v>
      </c>
    </row>
    <row r="6" spans="1:9" x14ac:dyDescent="0.2">
      <c r="A6" t="s">
        <v>36</v>
      </c>
      <c r="B6" s="12">
        <v>0</v>
      </c>
      <c r="C6" s="12">
        <v>12349817990522</v>
      </c>
      <c r="D6" s="12">
        <v>92205692875</v>
      </c>
      <c r="E6" s="12">
        <v>818828282210</v>
      </c>
      <c r="F6" s="12">
        <v>92205692875</v>
      </c>
      <c r="G6" s="12">
        <v>13168646272732</v>
      </c>
      <c r="H6" s="12">
        <v>0</v>
      </c>
      <c r="I6" s="12">
        <v>13076440579857</v>
      </c>
    </row>
    <row r="7" spans="1:9" x14ac:dyDescent="0.2">
      <c r="A7" t="s">
        <v>85</v>
      </c>
      <c r="B7" s="12">
        <v>0</v>
      </c>
      <c r="C7" s="12">
        <v>0</v>
      </c>
      <c r="D7" s="12">
        <v>1959329189741</v>
      </c>
      <c r="E7" s="12">
        <v>125131167177</v>
      </c>
      <c r="F7" s="12">
        <v>1959329189741</v>
      </c>
      <c r="G7" s="12">
        <v>125131167177</v>
      </c>
      <c r="H7" s="12">
        <v>1834198022564</v>
      </c>
      <c r="I7" s="12">
        <v>0</v>
      </c>
    </row>
    <row r="8" spans="1:9" x14ac:dyDescent="0.2">
      <c r="A8" t="s">
        <v>45</v>
      </c>
      <c r="B8" s="12">
        <v>0</v>
      </c>
      <c r="C8" s="12">
        <v>80873344739</v>
      </c>
      <c r="D8" s="12">
        <v>57582339669</v>
      </c>
      <c r="E8" s="12">
        <v>77891386312</v>
      </c>
      <c r="F8" s="12">
        <v>57582339669</v>
      </c>
      <c r="G8" s="12">
        <v>158764731051</v>
      </c>
      <c r="H8" s="12">
        <v>0</v>
      </c>
      <c r="I8" s="12">
        <v>101182391382</v>
      </c>
    </row>
    <row r="9" spans="1:9" x14ac:dyDescent="0.2">
      <c r="A9" t="s">
        <v>50</v>
      </c>
      <c r="B9" s="12">
        <v>0</v>
      </c>
      <c r="C9" s="12">
        <v>193053924000</v>
      </c>
      <c r="D9" s="12">
        <v>425921577272</v>
      </c>
      <c r="E9" s="12">
        <v>425921577272</v>
      </c>
      <c r="F9" s="12">
        <v>425921577272</v>
      </c>
      <c r="G9" s="12">
        <v>618975501272</v>
      </c>
      <c r="H9" s="12">
        <v>0</v>
      </c>
      <c r="I9" s="12">
        <v>193053924000</v>
      </c>
    </row>
    <row r="10" spans="1:9" x14ac:dyDescent="0.2">
      <c r="A10" t="s">
        <v>65</v>
      </c>
      <c r="B10" s="12">
        <v>0</v>
      </c>
      <c r="C10" s="12">
        <v>15370025430</v>
      </c>
      <c r="D10" s="12">
        <v>30529680605562</v>
      </c>
      <c r="E10" s="12">
        <v>29967774112642</v>
      </c>
      <c r="F10" s="12">
        <v>30529680605562</v>
      </c>
      <c r="G10" s="12">
        <v>29983144138072</v>
      </c>
      <c r="H10" s="12">
        <v>546536467490</v>
      </c>
      <c r="I10" s="12">
        <v>0</v>
      </c>
    </row>
    <row r="11" spans="1:9" x14ac:dyDescent="0.2">
      <c r="A11" t="s">
        <v>11</v>
      </c>
      <c r="B11" s="12">
        <v>9128748434157</v>
      </c>
      <c r="C11" s="12">
        <v>0</v>
      </c>
      <c r="D11" s="12">
        <v>105491565294453</v>
      </c>
      <c r="E11" s="12">
        <v>70451391320569</v>
      </c>
      <c r="F11" s="12">
        <v>114620313728610</v>
      </c>
      <c r="G11" s="12">
        <v>70451391320569</v>
      </c>
      <c r="H11" s="12">
        <v>44168922408041</v>
      </c>
      <c r="I11" s="12">
        <v>0</v>
      </c>
    </row>
    <row r="12" spans="1:9" x14ac:dyDescent="0.2">
      <c r="A12" t="s">
        <v>39</v>
      </c>
      <c r="B12" s="12">
        <v>0</v>
      </c>
      <c r="C12" s="12">
        <v>7648291481976</v>
      </c>
      <c r="D12" s="12">
        <v>21502780616315</v>
      </c>
      <c r="E12" s="12">
        <v>15664457247819</v>
      </c>
      <c r="F12" s="12">
        <v>21502780616315</v>
      </c>
      <c r="G12" s="12">
        <v>23312748729795</v>
      </c>
      <c r="H12" s="12">
        <v>0</v>
      </c>
      <c r="I12" s="12">
        <v>1809968113480</v>
      </c>
    </row>
    <row r="13" spans="1:9" x14ac:dyDescent="0.2">
      <c r="A13" t="s">
        <v>8</v>
      </c>
      <c r="B13" s="12">
        <v>0</v>
      </c>
      <c r="C13" s="12">
        <v>0</v>
      </c>
      <c r="D13" s="12">
        <v>14710807015378</v>
      </c>
      <c r="E13" s="12">
        <v>7496425174411</v>
      </c>
      <c r="F13" s="12">
        <v>14710807015378</v>
      </c>
      <c r="G13" s="12">
        <v>7496425174411</v>
      </c>
      <c r="H13" s="12">
        <v>7214381840967</v>
      </c>
      <c r="I13" s="12">
        <v>0</v>
      </c>
    </row>
    <row r="14" spans="1:9" x14ac:dyDescent="0.2">
      <c r="A14" t="s">
        <v>43</v>
      </c>
      <c r="B14" s="12">
        <v>0</v>
      </c>
      <c r="C14" s="12">
        <v>0</v>
      </c>
      <c r="D14" s="12">
        <v>7034676228727</v>
      </c>
      <c r="E14" s="12">
        <v>14203505102023</v>
      </c>
      <c r="F14" s="12">
        <v>7034676228727</v>
      </c>
      <c r="G14" s="12">
        <v>14203505102023</v>
      </c>
      <c r="H14" s="12">
        <v>0</v>
      </c>
      <c r="I14" s="12">
        <v>7168828873296</v>
      </c>
    </row>
    <row r="15" spans="1:9" x14ac:dyDescent="0.2">
      <c r="A15" t="s">
        <v>26</v>
      </c>
      <c r="B15" s="12">
        <v>31479157270</v>
      </c>
      <c r="C15" s="12">
        <v>0</v>
      </c>
      <c r="D15" s="12">
        <v>91806021723</v>
      </c>
      <c r="E15" s="12">
        <v>62188709157</v>
      </c>
      <c r="F15" s="12">
        <v>123285178993</v>
      </c>
      <c r="G15" s="12">
        <v>62188709157</v>
      </c>
      <c r="H15" s="12">
        <v>61096469836</v>
      </c>
      <c r="I15" s="12">
        <v>0</v>
      </c>
    </row>
    <row r="16" spans="1:9" x14ac:dyDescent="0.2">
      <c r="A16" t="s">
        <v>31</v>
      </c>
      <c r="B16" s="12">
        <v>36062304482062</v>
      </c>
      <c r="C16" s="12">
        <v>0</v>
      </c>
      <c r="D16" s="12">
        <v>4815707244938</v>
      </c>
      <c r="E16" s="12">
        <v>3072771655574</v>
      </c>
      <c r="F16" s="12">
        <v>40878011727000</v>
      </c>
      <c r="G16" s="12">
        <v>3072771655574</v>
      </c>
      <c r="H16" s="12">
        <v>37805240071426</v>
      </c>
      <c r="I16" s="12">
        <v>0</v>
      </c>
    </row>
    <row r="17" spans="1:9" x14ac:dyDescent="0.2">
      <c r="A17" t="s">
        <v>23</v>
      </c>
      <c r="B17" s="12">
        <v>6169511938569</v>
      </c>
      <c r="C17" s="12">
        <v>0</v>
      </c>
      <c r="D17" s="12">
        <v>3836572670195</v>
      </c>
      <c r="E17" s="12">
        <v>1380919816539</v>
      </c>
      <c r="F17" s="12">
        <v>10006084608764</v>
      </c>
      <c r="G17" s="12">
        <v>1380919816539</v>
      </c>
      <c r="H17" s="12">
        <v>8625164792225</v>
      </c>
      <c r="I17" s="12">
        <v>0</v>
      </c>
    </row>
    <row r="18" spans="1:9" x14ac:dyDescent="0.2">
      <c r="A18" t="s">
        <v>34</v>
      </c>
      <c r="B18" s="12">
        <v>107162643699</v>
      </c>
      <c r="C18" s="12">
        <v>0</v>
      </c>
      <c r="D18" s="12">
        <v>108754861870</v>
      </c>
      <c r="E18" s="12">
        <v>173481240</v>
      </c>
      <c r="F18" s="12">
        <v>215917505569</v>
      </c>
      <c r="G18" s="12">
        <v>173481240</v>
      </c>
      <c r="H18" s="12">
        <v>215744024329</v>
      </c>
      <c r="I18" s="12">
        <v>0</v>
      </c>
    </row>
    <row r="19" spans="1:9" x14ac:dyDescent="0.2">
      <c r="A19" t="s">
        <v>81</v>
      </c>
      <c r="B19" s="12">
        <v>0</v>
      </c>
      <c r="C19" s="12">
        <v>0</v>
      </c>
      <c r="D19" s="12">
        <v>70560915207</v>
      </c>
      <c r="E19" s="12">
        <v>2765479131055</v>
      </c>
      <c r="F19" s="12">
        <v>70560915207</v>
      </c>
      <c r="G19" s="12">
        <v>2765479131055</v>
      </c>
      <c r="H19" s="12">
        <v>0</v>
      </c>
      <c r="I19" s="12">
        <v>2694918215848</v>
      </c>
    </row>
    <row r="20" spans="1:9" x14ac:dyDescent="0.2">
      <c r="A20" t="s">
        <v>83</v>
      </c>
      <c r="B20" s="12">
        <v>0</v>
      </c>
      <c r="C20" s="12">
        <v>0</v>
      </c>
      <c r="D20" s="12">
        <v>6687853289</v>
      </c>
      <c r="E20" s="12">
        <v>893512418643</v>
      </c>
      <c r="F20" s="12">
        <v>6687853289</v>
      </c>
      <c r="G20" s="12">
        <v>893512418643</v>
      </c>
      <c r="H20" s="12">
        <v>0</v>
      </c>
      <c r="I20" s="12">
        <v>886824565354</v>
      </c>
    </row>
    <row r="21" spans="1:9" x14ac:dyDescent="0.2">
      <c r="A21" t="s">
        <v>112</v>
      </c>
      <c r="B21" s="12">
        <v>0</v>
      </c>
      <c r="C21" s="12">
        <v>0</v>
      </c>
      <c r="D21" s="12">
        <v>629251884759</v>
      </c>
      <c r="E21" s="12">
        <v>11798698721972</v>
      </c>
      <c r="F21" s="12">
        <v>629251884759</v>
      </c>
      <c r="G21" s="12">
        <v>11798698721972</v>
      </c>
      <c r="H21" s="12">
        <v>0</v>
      </c>
      <c r="I21" s="12">
        <v>11169446837213</v>
      </c>
    </row>
    <row r="22" spans="1:9" x14ac:dyDescent="0.2">
      <c r="A22" t="s">
        <v>75</v>
      </c>
      <c r="B22" s="12">
        <v>0</v>
      </c>
      <c r="C22" s="12">
        <v>0</v>
      </c>
      <c r="D22" s="12">
        <v>3376272100764</v>
      </c>
      <c r="E22" s="12">
        <v>38555143851216</v>
      </c>
      <c r="F22" s="12">
        <v>3376272100764</v>
      </c>
      <c r="G22" s="12">
        <v>38555143851216</v>
      </c>
      <c r="H22" s="12">
        <v>0</v>
      </c>
      <c r="I22" s="12">
        <v>35178871750452</v>
      </c>
    </row>
    <row r="23" spans="1:9" x14ac:dyDescent="0.2">
      <c r="A23" t="s">
        <v>79</v>
      </c>
      <c r="B23" s="12">
        <v>0</v>
      </c>
      <c r="C23" s="12">
        <v>0</v>
      </c>
      <c r="D23" s="12">
        <v>282104098873</v>
      </c>
      <c r="E23" s="12">
        <v>2258442269857</v>
      </c>
      <c r="F23" s="12">
        <v>282104098873</v>
      </c>
      <c r="G23" s="12">
        <v>2258442269857</v>
      </c>
      <c r="H23" s="12">
        <v>0</v>
      </c>
      <c r="I23" s="12">
        <v>1976338170984</v>
      </c>
    </row>
    <row r="24" spans="1:9" x14ac:dyDescent="0.2">
      <c r="A24" t="s">
        <v>77</v>
      </c>
      <c r="B24" s="12">
        <v>0</v>
      </c>
      <c r="C24" s="12">
        <v>0</v>
      </c>
      <c r="D24" s="12">
        <v>33389340902</v>
      </c>
      <c r="E24" s="12">
        <v>708138476076</v>
      </c>
      <c r="F24" s="12">
        <v>33389340902</v>
      </c>
      <c r="G24" s="12">
        <v>708138476076</v>
      </c>
      <c r="H24" s="12">
        <v>0</v>
      </c>
      <c r="I24" s="12">
        <v>674749135174</v>
      </c>
    </row>
    <row r="25" spans="1:9" x14ac:dyDescent="0.2">
      <c r="A25" t="s">
        <v>58</v>
      </c>
      <c r="B25" s="12">
        <v>0</v>
      </c>
      <c r="C25" s="12">
        <v>233189920192</v>
      </c>
      <c r="D25" s="12">
        <v>322380733468</v>
      </c>
      <c r="E25" s="12">
        <v>605802523811</v>
      </c>
      <c r="F25" s="12">
        <v>322380733468</v>
      </c>
      <c r="G25" s="12">
        <v>838992444003</v>
      </c>
      <c r="H25" s="12">
        <v>0</v>
      </c>
      <c r="I25" s="12">
        <v>516611710535</v>
      </c>
    </row>
    <row r="26" spans="1:9" x14ac:dyDescent="0.2">
      <c r="A26" t="s">
        <v>62</v>
      </c>
      <c r="B26" s="12">
        <v>0</v>
      </c>
      <c r="C26" s="12">
        <v>20983330506751</v>
      </c>
      <c r="D26" s="12">
        <v>21306923122331</v>
      </c>
      <c r="E26" s="12">
        <v>26115177287646</v>
      </c>
      <c r="F26" s="12">
        <v>21306923122331</v>
      </c>
      <c r="G26" s="12">
        <v>47098507794397</v>
      </c>
      <c r="H26" s="12">
        <v>0</v>
      </c>
      <c r="I26" s="12">
        <v>25791584672066</v>
      </c>
    </row>
    <row r="27" spans="1:9" x14ac:dyDescent="0.2">
      <c r="A27" t="s">
        <v>104</v>
      </c>
      <c r="B27" s="12">
        <v>0</v>
      </c>
      <c r="C27" s="12">
        <v>0</v>
      </c>
      <c r="D27" s="12">
        <v>7039738265734</v>
      </c>
      <c r="E27" s="12">
        <v>117697551132</v>
      </c>
      <c r="F27" s="12">
        <v>7039738265734</v>
      </c>
      <c r="G27" s="12">
        <v>117697551132</v>
      </c>
      <c r="H27" s="12">
        <v>6922040714602</v>
      </c>
      <c r="I27" s="12">
        <v>0</v>
      </c>
    </row>
    <row r="28" spans="1:9" x14ac:dyDescent="0.2">
      <c r="A28" t="s">
        <v>67</v>
      </c>
      <c r="B28" s="12">
        <v>0</v>
      </c>
      <c r="C28" s="12">
        <v>4073279982711</v>
      </c>
      <c r="D28" s="12">
        <v>9008210910</v>
      </c>
      <c r="E28" s="12">
        <v>268713264590</v>
      </c>
      <c r="F28" s="12">
        <v>9008210910</v>
      </c>
      <c r="G28" s="12">
        <v>4341993247301</v>
      </c>
      <c r="H28" s="12">
        <v>0</v>
      </c>
      <c r="I28" s="12">
        <v>4332985036391</v>
      </c>
    </row>
    <row r="29" spans="1:9" x14ac:dyDescent="0.2">
      <c r="A29" t="s">
        <v>41</v>
      </c>
      <c r="B29" s="12">
        <v>0</v>
      </c>
      <c r="C29" s="12">
        <v>11960079558777</v>
      </c>
      <c r="D29" s="12">
        <v>68153696691018</v>
      </c>
      <c r="E29" s="12">
        <v>67789223483338</v>
      </c>
      <c r="F29" s="12">
        <v>68153696691018</v>
      </c>
      <c r="G29" s="12">
        <v>79749303042115</v>
      </c>
      <c r="H29" s="12">
        <v>0</v>
      </c>
      <c r="I29" s="12">
        <v>11595606351097</v>
      </c>
    </row>
    <row r="30" spans="1:9" x14ac:dyDescent="0.2">
      <c r="A30" t="s">
        <v>14</v>
      </c>
      <c r="B30" s="12">
        <v>2556610763289</v>
      </c>
      <c r="C30" s="12">
        <v>0</v>
      </c>
      <c r="D30" s="12">
        <v>30773247580914</v>
      </c>
      <c r="E30" s="12">
        <v>27756542175781</v>
      </c>
      <c r="F30" s="12">
        <v>33329858344203</v>
      </c>
      <c r="G30" s="12">
        <v>27756542175781</v>
      </c>
      <c r="H30" s="12">
        <v>5573316168422</v>
      </c>
      <c r="I30" s="12">
        <v>0</v>
      </c>
    </row>
    <row r="31" spans="1:9" x14ac:dyDescent="0.2">
      <c r="A31" t="s">
        <v>92</v>
      </c>
      <c r="B31" s="12">
        <v>0</v>
      </c>
      <c r="C31" s="12">
        <v>0</v>
      </c>
      <c r="D31" s="12">
        <v>143489538078</v>
      </c>
      <c r="E31" s="12">
        <v>3013877587371</v>
      </c>
      <c r="F31" s="12">
        <v>143489538078</v>
      </c>
      <c r="G31" s="12">
        <v>3013877587371</v>
      </c>
      <c r="H31" s="12">
        <v>0</v>
      </c>
      <c r="I31" s="12">
        <v>2870388049293</v>
      </c>
    </row>
    <row r="32" spans="1:9" x14ac:dyDescent="0.2">
      <c r="A32" t="s">
        <v>106</v>
      </c>
      <c r="B32" s="12">
        <v>0</v>
      </c>
      <c r="C32" s="12">
        <v>0</v>
      </c>
      <c r="D32" s="12">
        <v>95531745646782</v>
      </c>
      <c r="E32" s="12">
        <v>13280509955316</v>
      </c>
      <c r="F32" s="12">
        <v>95531745646782</v>
      </c>
      <c r="G32" s="12">
        <v>13280509955316</v>
      </c>
      <c r="H32" s="12">
        <v>82251235691466</v>
      </c>
      <c r="I32" s="12">
        <v>0</v>
      </c>
    </row>
    <row r="33" spans="1:9" x14ac:dyDescent="0.2">
      <c r="A33" t="s">
        <v>48</v>
      </c>
      <c r="B33" s="12">
        <v>0</v>
      </c>
      <c r="C33" s="12">
        <v>504144822084</v>
      </c>
      <c r="D33" s="12">
        <v>1586614103645</v>
      </c>
      <c r="E33" s="12">
        <v>1576589218083</v>
      </c>
      <c r="F33" s="12">
        <v>1586614103645</v>
      </c>
      <c r="G33" s="12">
        <v>2080734040167</v>
      </c>
      <c r="H33" s="12">
        <v>0</v>
      </c>
      <c r="I33" s="12">
        <v>494119936522</v>
      </c>
    </row>
    <row r="34" spans="1:9" x14ac:dyDescent="0.2">
      <c r="A34" t="s">
        <v>29</v>
      </c>
      <c r="B34" s="12">
        <v>8500220000</v>
      </c>
      <c r="C34" s="12">
        <v>0</v>
      </c>
      <c r="D34" s="12">
        <v>12500000000</v>
      </c>
      <c r="E34" s="12">
        <v>0</v>
      </c>
      <c r="F34" s="12">
        <v>21000220000</v>
      </c>
      <c r="G34" s="12">
        <v>0</v>
      </c>
      <c r="H34" s="12">
        <v>21000220000</v>
      </c>
      <c r="I34" s="12">
        <v>0</v>
      </c>
    </row>
    <row r="35" spans="1:9" x14ac:dyDescent="0.2">
      <c r="A35" t="s">
        <v>20</v>
      </c>
      <c r="B35" s="12">
        <v>704294681034</v>
      </c>
      <c r="C35" s="12">
        <v>0</v>
      </c>
      <c r="D35" s="12">
        <v>2219426317907</v>
      </c>
      <c r="E35" s="12">
        <v>1861283658662</v>
      </c>
      <c r="F35" s="12">
        <v>2923720998941</v>
      </c>
      <c r="G35" s="12">
        <v>1861283658662</v>
      </c>
      <c r="H35" s="12">
        <v>1062437340279</v>
      </c>
      <c r="I35" s="12">
        <v>0</v>
      </c>
    </row>
    <row r="36" spans="1:9" x14ac:dyDescent="0.2">
      <c r="A36" t="s">
        <v>101</v>
      </c>
      <c r="B36" s="12">
        <v>0</v>
      </c>
      <c r="C36" s="12">
        <v>0</v>
      </c>
      <c r="D36" s="12">
        <v>383426958072</v>
      </c>
      <c r="E36" s="12">
        <v>135137207840</v>
      </c>
      <c r="F36" s="12">
        <v>383426958072</v>
      </c>
      <c r="G36" s="12">
        <v>135137207840</v>
      </c>
      <c r="H36" s="12">
        <v>248289750232</v>
      </c>
      <c r="I36" s="12">
        <v>0</v>
      </c>
    </row>
    <row r="37" spans="1:9" x14ac:dyDescent="0.2">
      <c r="A37" t="s">
        <v>87</v>
      </c>
      <c r="B37" s="12">
        <v>0</v>
      </c>
      <c r="C37" s="12">
        <v>0</v>
      </c>
      <c r="D37" s="12">
        <v>147783051815064</v>
      </c>
      <c r="E37" s="12">
        <v>293891914317777</v>
      </c>
      <c r="F37" s="12">
        <v>147783051815064</v>
      </c>
      <c r="G37" s="12">
        <v>293891914317777</v>
      </c>
      <c r="H37" s="12">
        <v>0</v>
      </c>
      <c r="I37" s="12">
        <v>146108862502713</v>
      </c>
    </row>
    <row r="38" spans="1:9" x14ac:dyDescent="0.2">
      <c r="A38" t="s">
        <v>53</v>
      </c>
      <c r="B38" s="12">
        <v>0</v>
      </c>
      <c r="C38" s="12">
        <v>0</v>
      </c>
      <c r="D38" s="12">
        <v>19873952173029</v>
      </c>
      <c r="E38" s="12">
        <v>24459747137350</v>
      </c>
      <c r="F38" s="12">
        <v>19873952173029</v>
      </c>
      <c r="G38" s="12">
        <v>24459747137350</v>
      </c>
      <c r="H38" s="12">
        <v>0</v>
      </c>
      <c r="I38" s="12">
        <v>4585794964321</v>
      </c>
    </row>
    <row r="39" spans="1:9" x14ac:dyDescent="0.2">
      <c r="A39" t="s">
        <v>56</v>
      </c>
      <c r="B39" s="12">
        <v>0</v>
      </c>
      <c r="C39" s="12">
        <v>0</v>
      </c>
      <c r="D39" s="12">
        <v>16435489442610</v>
      </c>
      <c r="E39" s="12">
        <v>21591813079311</v>
      </c>
      <c r="F39" s="12">
        <v>16435489442610</v>
      </c>
      <c r="G39" s="12">
        <v>21591813079311</v>
      </c>
      <c r="H39" s="12">
        <v>0</v>
      </c>
      <c r="I39" s="12">
        <v>5156323636701</v>
      </c>
    </row>
    <row r="40" spans="1:9" x14ac:dyDescent="0.2">
      <c r="A40" t="s">
        <v>89</v>
      </c>
      <c r="B40" s="12">
        <v>0</v>
      </c>
      <c r="C40" s="12">
        <v>0</v>
      </c>
      <c r="D40" s="12">
        <v>97491618709207</v>
      </c>
      <c r="E40" s="12">
        <v>97060950892623</v>
      </c>
      <c r="F40" s="12">
        <v>97491618709207</v>
      </c>
      <c r="G40" s="12">
        <v>97060950892623</v>
      </c>
      <c r="H40" s="12">
        <v>430667816584</v>
      </c>
      <c r="I40" s="12">
        <v>0</v>
      </c>
    </row>
    <row r="41" spans="1:9" x14ac:dyDescent="0.2">
      <c r="A41" t="s">
        <v>72</v>
      </c>
      <c r="B41" s="12">
        <v>0</v>
      </c>
      <c r="C41" s="12">
        <v>7415660200781</v>
      </c>
      <c r="D41" s="12">
        <v>154097541305</v>
      </c>
      <c r="E41" s="12">
        <v>29018608415</v>
      </c>
      <c r="F41" s="12">
        <v>154097541305</v>
      </c>
      <c r="G41" s="12">
        <v>7444678809196</v>
      </c>
      <c r="H41" s="12">
        <v>0</v>
      </c>
      <c r="I41" s="12">
        <v>7290581267891</v>
      </c>
    </row>
    <row r="42" spans="1:9" x14ac:dyDescent="0.2">
      <c r="A42" t="s">
        <v>17</v>
      </c>
      <c r="B42" s="12">
        <v>3163504743935</v>
      </c>
      <c r="C42" s="12">
        <v>0</v>
      </c>
      <c r="D42" s="12">
        <v>32062534994398</v>
      </c>
      <c r="E42" s="12">
        <v>31102316576610</v>
      </c>
      <c r="F42" s="12">
        <v>35226039738333</v>
      </c>
      <c r="G42" s="12">
        <v>31102316576610</v>
      </c>
      <c r="H42" s="12">
        <v>4123723161723</v>
      </c>
      <c r="I42" s="12">
        <v>0</v>
      </c>
    </row>
    <row r="43" spans="1:9" x14ac:dyDescent="0.2">
      <c r="A43" t="s">
        <v>5</v>
      </c>
      <c r="B43" s="12">
        <v>2533552611884</v>
      </c>
      <c r="C43" s="12">
        <v>0</v>
      </c>
      <c r="D43" s="12">
        <v>227279971612145</v>
      </c>
      <c r="E43" s="12">
        <v>226547128570631</v>
      </c>
      <c r="F43" s="12">
        <v>229813524224029</v>
      </c>
      <c r="G43" s="12">
        <v>226547128570631</v>
      </c>
      <c r="H43" s="12">
        <v>3266395653398</v>
      </c>
      <c r="I43" s="12">
        <v>0</v>
      </c>
    </row>
    <row r="44" spans="1:9" x14ac:dyDescent="0.2">
      <c r="A44" t="s">
        <v>109</v>
      </c>
      <c r="B44" s="12">
        <v>0</v>
      </c>
      <c r="C44" s="12">
        <v>0</v>
      </c>
      <c r="D44" s="12">
        <v>742097577753</v>
      </c>
      <c r="E44" s="12">
        <v>2612864351</v>
      </c>
      <c r="F44" s="12">
        <v>742097577753</v>
      </c>
      <c r="G44" s="12">
        <v>2612864351</v>
      </c>
      <c r="H44" s="12">
        <v>739484713402</v>
      </c>
      <c r="I44" s="12">
        <v>0</v>
      </c>
    </row>
    <row r="45" spans="1:9" x14ac:dyDescent="0.2">
      <c r="A45" t="s">
        <v>60</v>
      </c>
      <c r="B45" s="12">
        <v>78931765537</v>
      </c>
      <c r="C45" s="12">
        <v>0</v>
      </c>
      <c r="D45" s="12">
        <v>118745494809</v>
      </c>
      <c r="E45" s="12">
        <v>175631585376</v>
      </c>
      <c r="F45" s="12">
        <v>197677260346</v>
      </c>
      <c r="G45" s="12">
        <v>175631585376</v>
      </c>
      <c r="H45" s="12">
        <v>22045674970</v>
      </c>
      <c r="I45" s="12">
        <v>0</v>
      </c>
    </row>
    <row r="46" spans="1:9" x14ac:dyDescent="0.2">
      <c r="A46" t="s">
        <v>94</v>
      </c>
      <c r="B46" s="12">
        <v>0</v>
      </c>
      <c r="C46" s="12">
        <v>0</v>
      </c>
      <c r="D46" s="12">
        <v>31282869502033</v>
      </c>
      <c r="E46" s="12">
        <v>929938928367</v>
      </c>
      <c r="F46" s="12">
        <v>31282869502033</v>
      </c>
      <c r="G46" s="12">
        <v>929938928367</v>
      </c>
      <c r="H46" s="12">
        <v>30352930573666</v>
      </c>
      <c r="I46" s="12">
        <v>0</v>
      </c>
    </row>
    <row r="47" spans="1:9" x14ac:dyDescent="0.2">
      <c r="A47" t="s">
        <v>98</v>
      </c>
      <c r="B47" s="12">
        <v>0</v>
      </c>
      <c r="C47" s="12">
        <v>0</v>
      </c>
      <c r="D47" s="12">
        <v>215901676420</v>
      </c>
      <c r="E47" s="12">
        <v>25959708075</v>
      </c>
      <c r="F47" s="12">
        <v>215901676420</v>
      </c>
      <c r="G47" s="12">
        <v>25959708075</v>
      </c>
      <c r="H47" s="12">
        <v>189941968345</v>
      </c>
      <c r="I47" s="12">
        <v>0</v>
      </c>
    </row>
    <row r="48" spans="1:9" x14ac:dyDescent="0.2">
      <c r="A48" t="s">
        <v>128</v>
      </c>
      <c r="B48" s="12">
        <v>65650145681963</v>
      </c>
      <c r="C48" s="12">
        <v>65457091757963</v>
      </c>
      <c r="D48" s="12">
        <v>1052137652467931</v>
      </c>
      <c r="E48" s="12">
        <v>1052330706391931</v>
      </c>
      <c r="F48" s="12">
        <v>1117787798149894</v>
      </c>
      <c r="G48" s="12">
        <v>1117787798149894</v>
      </c>
      <c r="H48" s="12">
        <v>283673480684570</v>
      </c>
      <c r="I48" s="12">
        <v>283673480684570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46"/>
  <sheetViews>
    <sheetView rightToLeft="1" zoomScale="85" zoomScaleNormal="85" workbookViewId="0">
      <pane ySplit="2" topLeftCell="A3" activePane="bottomLeft" state="frozen"/>
      <selection pane="bottomLeft" activeCell="C18" sqref="C18"/>
    </sheetView>
  </sheetViews>
  <sheetFormatPr defaultColWidth="15.875" defaultRowHeight="17.25" x14ac:dyDescent="0.2"/>
  <cols>
    <col min="1" max="2" width="12.75" style="1" customWidth="1"/>
    <col min="3" max="3" width="55.375" style="1" bestFit="1" customWidth="1"/>
    <col min="4" max="4" width="12.75" style="1" customWidth="1"/>
    <col min="5" max="6" width="23.625" style="1" bestFit="1" customWidth="1"/>
    <col min="7" max="7" width="24.875" style="1" bestFit="1" customWidth="1"/>
    <col min="8" max="10" width="22" style="1" bestFit="1" customWidth="1"/>
    <col min="11" max="11" width="20.75" style="1" bestFit="1" customWidth="1"/>
    <col min="12" max="12" width="22" style="1" bestFit="1" customWidth="1"/>
    <col min="13" max="25" width="12.75" style="1" customWidth="1"/>
    <col min="26" max="26" width="15.875" style="1" customWidth="1"/>
    <col min="27" max="16384" width="15.875" style="1"/>
  </cols>
  <sheetData>
    <row r="1" spans="1:25" s="4" customFormat="1" ht="18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5" customFormat="1" ht="35.25" thickBot="1" x14ac:dyDescent="0.25">
      <c r="A2" s="2" t="s">
        <v>0</v>
      </c>
      <c r="B2" s="2" t="s">
        <v>1</v>
      </c>
      <c r="C2" s="2" t="s">
        <v>2</v>
      </c>
      <c r="D2" s="6" t="s">
        <v>119</v>
      </c>
      <c r="E2" s="8" t="s">
        <v>120</v>
      </c>
      <c r="F2" s="8" t="s">
        <v>121</v>
      </c>
      <c r="G2" s="8" t="s">
        <v>122</v>
      </c>
      <c r="H2" s="8" t="s">
        <v>123</v>
      </c>
      <c r="I2" s="8" t="s">
        <v>124</v>
      </c>
      <c r="J2" s="8" t="s">
        <v>125</v>
      </c>
      <c r="K2" s="8" t="s">
        <v>126</v>
      </c>
      <c r="L2" s="8" t="s">
        <v>127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">
      <c r="A3" s="1" t="s">
        <v>3</v>
      </c>
      <c r="B3" s="1" t="s">
        <v>4</v>
      </c>
      <c r="C3" s="1" t="s">
        <v>5</v>
      </c>
      <c r="D3" s="7" t="s">
        <v>113</v>
      </c>
      <c r="E3" s="9">
        <v>2533552611884</v>
      </c>
      <c r="F3" s="9">
        <v>0</v>
      </c>
      <c r="G3" s="9">
        <v>227279971612145</v>
      </c>
      <c r="H3" s="9">
        <v>226547128570631</v>
      </c>
      <c r="I3" s="9">
        <v>229813524224029</v>
      </c>
      <c r="J3" s="9">
        <v>226547128570631</v>
      </c>
      <c r="K3" s="9">
        <v>3266395653398</v>
      </c>
      <c r="L3" s="9">
        <v>0</v>
      </c>
    </row>
    <row r="4" spans="1:25" x14ac:dyDescent="0.2">
      <c r="A4" s="1" t="s">
        <v>6</v>
      </c>
      <c r="B4" s="1" t="s">
        <v>7</v>
      </c>
      <c r="C4" s="1" t="s">
        <v>8</v>
      </c>
      <c r="D4" s="7" t="s">
        <v>113</v>
      </c>
      <c r="E4" s="9">
        <v>0</v>
      </c>
      <c r="F4" s="9">
        <v>0</v>
      </c>
      <c r="G4" s="9">
        <v>14710807015378</v>
      </c>
      <c r="H4" s="9">
        <v>7496425174411</v>
      </c>
      <c r="I4" s="9">
        <v>14710807015378</v>
      </c>
      <c r="J4" s="9">
        <v>7496425174411</v>
      </c>
      <c r="K4" s="9">
        <v>7214381840967</v>
      </c>
      <c r="L4" s="9">
        <v>0</v>
      </c>
    </row>
    <row r="5" spans="1:25" x14ac:dyDescent="0.2">
      <c r="A5" s="1" t="s">
        <v>9</v>
      </c>
      <c r="B5" s="1" t="s">
        <v>10</v>
      </c>
      <c r="C5" s="1" t="s">
        <v>11</v>
      </c>
      <c r="D5" s="7" t="s">
        <v>113</v>
      </c>
      <c r="E5" s="9">
        <v>9128748434157</v>
      </c>
      <c r="F5" s="9">
        <v>0</v>
      </c>
      <c r="G5" s="9">
        <v>105491565294453</v>
      </c>
      <c r="H5" s="9">
        <v>70451391320569</v>
      </c>
      <c r="I5" s="9">
        <v>114620313728610</v>
      </c>
      <c r="J5" s="9">
        <v>70451391320569</v>
      </c>
      <c r="K5" s="9">
        <v>44168922408041</v>
      </c>
      <c r="L5" s="9">
        <v>0</v>
      </c>
    </row>
    <row r="6" spans="1:25" x14ac:dyDescent="0.2">
      <c r="A6" s="1" t="s">
        <v>12</v>
      </c>
      <c r="B6" s="1" t="s">
        <v>13</v>
      </c>
      <c r="C6" s="1" t="s">
        <v>14</v>
      </c>
      <c r="D6" s="7" t="s">
        <v>113</v>
      </c>
      <c r="E6" s="9">
        <v>2556610763289</v>
      </c>
      <c r="F6" s="9">
        <v>0</v>
      </c>
      <c r="G6" s="9">
        <v>30773247580914</v>
      </c>
      <c r="H6" s="9">
        <v>27756542175781</v>
      </c>
      <c r="I6" s="9">
        <v>33329858344203</v>
      </c>
      <c r="J6" s="9">
        <v>27756542175781</v>
      </c>
      <c r="K6" s="9">
        <v>5573316168422</v>
      </c>
      <c r="L6" s="9">
        <v>0</v>
      </c>
    </row>
    <row r="7" spans="1:25" x14ac:dyDescent="0.2">
      <c r="A7" s="1" t="s">
        <v>15</v>
      </c>
      <c r="B7" s="1" t="s">
        <v>16</v>
      </c>
      <c r="C7" s="1" t="s">
        <v>17</v>
      </c>
      <c r="D7" s="7" t="s">
        <v>113</v>
      </c>
      <c r="E7" s="9">
        <v>3163504743935</v>
      </c>
      <c r="F7" s="9">
        <v>0</v>
      </c>
      <c r="G7" s="9">
        <v>32062534994398</v>
      </c>
      <c r="H7" s="9">
        <v>31102316576610</v>
      </c>
      <c r="I7" s="9">
        <v>35226039738333</v>
      </c>
      <c r="J7" s="9">
        <v>31102316576610</v>
      </c>
      <c r="K7" s="9">
        <v>4123723161723</v>
      </c>
      <c r="L7" s="9">
        <v>0</v>
      </c>
    </row>
    <row r="8" spans="1:25" x14ac:dyDescent="0.2">
      <c r="A8" s="1" t="s">
        <v>18</v>
      </c>
      <c r="B8" s="1" t="s">
        <v>19</v>
      </c>
      <c r="C8" s="1" t="s">
        <v>20</v>
      </c>
      <c r="D8" s="7" t="s">
        <v>113</v>
      </c>
      <c r="E8" s="9">
        <v>704294681034</v>
      </c>
      <c r="F8" s="9">
        <v>0</v>
      </c>
      <c r="G8" s="9">
        <v>2219426317907</v>
      </c>
      <c r="H8" s="9">
        <v>1861283658662</v>
      </c>
      <c r="I8" s="9">
        <v>2923720998941</v>
      </c>
      <c r="J8" s="9">
        <v>1861283658662</v>
      </c>
      <c r="K8" s="9">
        <v>1062437340279</v>
      </c>
      <c r="L8" s="9">
        <v>0</v>
      </c>
    </row>
    <row r="9" spans="1:25" x14ac:dyDescent="0.2">
      <c r="A9" s="1" t="s">
        <v>21</v>
      </c>
      <c r="B9" s="1" t="s">
        <v>22</v>
      </c>
      <c r="C9" s="1" t="s">
        <v>23</v>
      </c>
      <c r="D9" s="7" t="s">
        <v>113</v>
      </c>
      <c r="E9" s="9">
        <v>6169511938569</v>
      </c>
      <c r="F9" s="9">
        <v>0</v>
      </c>
      <c r="G9" s="9">
        <v>3836572670195</v>
      </c>
      <c r="H9" s="9">
        <v>1380919816539</v>
      </c>
      <c r="I9" s="9">
        <v>10006084608764</v>
      </c>
      <c r="J9" s="9">
        <v>1380919816539</v>
      </c>
      <c r="K9" s="9">
        <v>8625164792225</v>
      </c>
      <c r="L9" s="9">
        <v>0</v>
      </c>
    </row>
    <row r="10" spans="1:25" x14ac:dyDescent="0.2">
      <c r="A10" s="1" t="s">
        <v>24</v>
      </c>
      <c r="B10" s="1" t="s">
        <v>25</v>
      </c>
      <c r="C10" s="1" t="s">
        <v>26</v>
      </c>
      <c r="D10" s="7" t="s">
        <v>113</v>
      </c>
      <c r="E10" s="9">
        <v>31479157270</v>
      </c>
      <c r="F10" s="9">
        <v>0</v>
      </c>
      <c r="G10" s="9">
        <v>91806021723</v>
      </c>
      <c r="H10" s="9">
        <v>62188709157</v>
      </c>
      <c r="I10" s="9">
        <v>123285178993</v>
      </c>
      <c r="J10" s="9">
        <v>62188709157</v>
      </c>
      <c r="K10" s="9">
        <v>61096469836</v>
      </c>
      <c r="L10" s="9">
        <v>0</v>
      </c>
    </row>
    <row r="11" spans="1:25" x14ac:dyDescent="0.2">
      <c r="A11" s="1" t="s">
        <v>27</v>
      </c>
      <c r="B11" s="1" t="s">
        <v>28</v>
      </c>
      <c r="C11" s="1" t="s">
        <v>29</v>
      </c>
      <c r="D11" s="7" t="s">
        <v>113</v>
      </c>
      <c r="E11" s="9">
        <v>8500220000</v>
      </c>
      <c r="F11" s="9">
        <v>0</v>
      </c>
      <c r="G11" s="9">
        <v>12500000000</v>
      </c>
      <c r="H11" s="9">
        <v>0</v>
      </c>
      <c r="I11" s="9">
        <v>21000220000</v>
      </c>
      <c r="J11" s="9">
        <v>0</v>
      </c>
      <c r="K11" s="9">
        <v>21000220000</v>
      </c>
      <c r="L11" s="9">
        <v>0</v>
      </c>
    </row>
    <row r="12" spans="1:25" x14ac:dyDescent="0.2">
      <c r="A12" s="1" t="s">
        <v>4</v>
      </c>
      <c r="B12" s="1" t="s">
        <v>30</v>
      </c>
      <c r="C12" s="1" t="s">
        <v>31</v>
      </c>
      <c r="D12" s="7" t="s">
        <v>113</v>
      </c>
      <c r="E12" s="9">
        <v>36062304482062</v>
      </c>
      <c r="F12" s="9">
        <v>0</v>
      </c>
      <c r="G12" s="9">
        <v>4815707244938</v>
      </c>
      <c r="H12" s="9">
        <v>3072771655574</v>
      </c>
      <c r="I12" s="9">
        <v>40878011727000</v>
      </c>
      <c r="J12" s="9">
        <v>3072771655574</v>
      </c>
      <c r="K12" s="9">
        <v>37805240071426</v>
      </c>
      <c r="L12" s="9">
        <v>0</v>
      </c>
    </row>
    <row r="13" spans="1:25" x14ac:dyDescent="0.2">
      <c r="A13" s="1" t="s">
        <v>32</v>
      </c>
      <c r="B13" s="1" t="s">
        <v>33</v>
      </c>
      <c r="C13" s="1" t="s">
        <v>34</v>
      </c>
      <c r="D13" s="7" t="s">
        <v>113</v>
      </c>
      <c r="E13" s="9">
        <v>107162643699</v>
      </c>
      <c r="F13" s="9">
        <v>0</v>
      </c>
      <c r="G13" s="9">
        <v>108754861870</v>
      </c>
      <c r="H13" s="9">
        <v>173481240</v>
      </c>
      <c r="I13" s="9">
        <v>215917505569</v>
      </c>
      <c r="J13" s="9">
        <v>173481240</v>
      </c>
      <c r="K13" s="9">
        <v>215744024329</v>
      </c>
      <c r="L13" s="9">
        <v>0</v>
      </c>
    </row>
    <row r="14" spans="1:25" x14ac:dyDescent="0.2">
      <c r="A14" s="1" t="s">
        <v>7</v>
      </c>
      <c r="B14" s="1" t="s">
        <v>35</v>
      </c>
      <c r="C14" s="1" t="s">
        <v>36</v>
      </c>
      <c r="D14" s="7" t="s">
        <v>113</v>
      </c>
      <c r="E14" s="9">
        <v>0</v>
      </c>
      <c r="F14" s="9">
        <v>12349817990522</v>
      </c>
      <c r="G14" s="9">
        <v>92205692875</v>
      </c>
      <c r="H14" s="9">
        <v>818828282210</v>
      </c>
      <c r="I14" s="9">
        <v>92205692875</v>
      </c>
      <c r="J14" s="9">
        <v>13168646272732</v>
      </c>
      <c r="K14" s="9">
        <v>0</v>
      </c>
      <c r="L14" s="9">
        <v>13076440579857</v>
      </c>
    </row>
    <row r="15" spans="1:25" x14ac:dyDescent="0.2">
      <c r="A15" s="1" t="s">
        <v>37</v>
      </c>
      <c r="B15" s="1" t="s">
        <v>38</v>
      </c>
      <c r="C15" s="1" t="s">
        <v>39</v>
      </c>
      <c r="D15" s="7" t="s">
        <v>114</v>
      </c>
      <c r="E15" s="9">
        <v>0</v>
      </c>
      <c r="F15" s="9">
        <v>7648291481976</v>
      </c>
      <c r="G15" s="9">
        <v>21502780616315</v>
      </c>
      <c r="H15" s="9">
        <v>15664457247819</v>
      </c>
      <c r="I15" s="9">
        <v>21502780616315</v>
      </c>
      <c r="J15" s="9">
        <v>23312748729795</v>
      </c>
      <c r="K15" s="9">
        <v>0</v>
      </c>
      <c r="L15" s="9">
        <v>1809968113480</v>
      </c>
    </row>
    <row r="16" spans="1:25" x14ac:dyDescent="0.2">
      <c r="A16" s="1" t="s">
        <v>10</v>
      </c>
      <c r="B16" s="1" t="s">
        <v>40</v>
      </c>
      <c r="C16" s="1" t="s">
        <v>41</v>
      </c>
      <c r="D16" s="7" t="s">
        <v>114</v>
      </c>
      <c r="E16" s="9">
        <v>0</v>
      </c>
      <c r="F16" s="9">
        <v>11960079558777</v>
      </c>
      <c r="G16" s="9">
        <v>68153696691018</v>
      </c>
      <c r="H16" s="9">
        <v>67789223483338</v>
      </c>
      <c r="I16" s="9">
        <v>68153696691018</v>
      </c>
      <c r="J16" s="9">
        <v>79749303042115</v>
      </c>
      <c r="K16" s="9">
        <v>0</v>
      </c>
      <c r="L16" s="9">
        <v>11595606351097</v>
      </c>
    </row>
    <row r="17" spans="1:12" x14ac:dyDescent="0.2">
      <c r="A17" s="1" t="s">
        <v>13</v>
      </c>
      <c r="B17" s="1" t="s">
        <v>42</v>
      </c>
      <c r="C17" s="1" t="s">
        <v>43</v>
      </c>
      <c r="D17" s="7" t="s">
        <v>114</v>
      </c>
      <c r="E17" s="9">
        <v>0</v>
      </c>
      <c r="F17" s="9">
        <v>0</v>
      </c>
      <c r="G17" s="9">
        <v>7034676228727</v>
      </c>
      <c r="H17" s="9">
        <v>14203505102023</v>
      </c>
      <c r="I17" s="9">
        <v>7034676228727</v>
      </c>
      <c r="J17" s="9">
        <v>14203505102023</v>
      </c>
      <c r="K17" s="9">
        <v>0</v>
      </c>
      <c r="L17" s="9">
        <v>7168828873296</v>
      </c>
    </row>
    <row r="18" spans="1:12" x14ac:dyDescent="0.2">
      <c r="A18" s="1" t="s">
        <v>16</v>
      </c>
      <c r="B18" s="1" t="s">
        <v>44</v>
      </c>
      <c r="C18" s="1" t="s">
        <v>45</v>
      </c>
      <c r="D18" s="7" t="s">
        <v>114</v>
      </c>
      <c r="E18" s="9">
        <v>0</v>
      </c>
      <c r="F18" s="9">
        <v>80873344739</v>
      </c>
      <c r="G18" s="9">
        <v>57582339669</v>
      </c>
      <c r="H18" s="9">
        <v>77891386312</v>
      </c>
      <c r="I18" s="9">
        <v>57582339669</v>
      </c>
      <c r="J18" s="9">
        <v>158764731051</v>
      </c>
      <c r="K18" s="9">
        <v>0</v>
      </c>
      <c r="L18" s="9">
        <v>101182391382</v>
      </c>
    </row>
    <row r="19" spans="1:12" x14ac:dyDescent="0.2">
      <c r="A19" s="1" t="s">
        <v>46</v>
      </c>
      <c r="B19" s="1" t="s">
        <v>47</v>
      </c>
      <c r="C19" s="1" t="s">
        <v>48</v>
      </c>
      <c r="D19" s="7" t="s">
        <v>114</v>
      </c>
      <c r="E19" s="9">
        <v>0</v>
      </c>
      <c r="F19" s="9">
        <v>504144822084</v>
      </c>
      <c r="G19" s="9">
        <v>1586614103645</v>
      </c>
      <c r="H19" s="9">
        <v>1576589218083</v>
      </c>
      <c r="I19" s="9">
        <v>1586614103645</v>
      </c>
      <c r="J19" s="9">
        <v>2080734040167</v>
      </c>
      <c r="K19" s="9">
        <v>0</v>
      </c>
      <c r="L19" s="9">
        <v>494119936522</v>
      </c>
    </row>
    <row r="20" spans="1:12" x14ac:dyDescent="0.2">
      <c r="A20" s="1" t="s">
        <v>19</v>
      </c>
      <c r="B20" s="1" t="s">
        <v>49</v>
      </c>
      <c r="C20" s="1" t="s">
        <v>50</v>
      </c>
      <c r="D20" s="7" t="s">
        <v>114</v>
      </c>
      <c r="E20" s="9">
        <v>0</v>
      </c>
      <c r="F20" s="9">
        <v>193053924000</v>
      </c>
      <c r="G20" s="9">
        <v>425921577272</v>
      </c>
      <c r="H20" s="9">
        <v>425921577272</v>
      </c>
      <c r="I20" s="9">
        <v>425921577272</v>
      </c>
      <c r="J20" s="9">
        <v>618975501272</v>
      </c>
      <c r="K20" s="9">
        <v>0</v>
      </c>
      <c r="L20" s="9">
        <v>193053924000</v>
      </c>
    </row>
    <row r="21" spans="1:12" x14ac:dyDescent="0.2">
      <c r="A21" s="1" t="s">
        <v>51</v>
      </c>
      <c r="B21" s="1" t="s">
        <v>52</v>
      </c>
      <c r="C21" s="1" t="s">
        <v>53</v>
      </c>
      <c r="D21" s="7" t="s">
        <v>114</v>
      </c>
      <c r="E21" s="9">
        <v>0</v>
      </c>
      <c r="F21" s="9">
        <v>0</v>
      </c>
      <c r="G21" s="9">
        <v>19873952173029</v>
      </c>
      <c r="H21" s="9">
        <v>24459747137350</v>
      </c>
      <c r="I21" s="9">
        <v>19873952173029</v>
      </c>
      <c r="J21" s="9">
        <v>24459747137350</v>
      </c>
      <c r="K21" s="9">
        <v>0</v>
      </c>
      <c r="L21" s="9">
        <v>4585794964321</v>
      </c>
    </row>
    <row r="22" spans="1:12" x14ac:dyDescent="0.2">
      <c r="A22" s="1" t="s">
        <v>54</v>
      </c>
      <c r="B22" s="1" t="s">
        <v>55</v>
      </c>
      <c r="C22" s="1" t="s">
        <v>56</v>
      </c>
      <c r="D22" s="7" t="s">
        <v>114</v>
      </c>
      <c r="E22" s="9">
        <v>0</v>
      </c>
      <c r="F22" s="9">
        <v>0</v>
      </c>
      <c r="G22" s="9">
        <v>16435489442610</v>
      </c>
      <c r="H22" s="9">
        <v>21591813079311</v>
      </c>
      <c r="I22" s="9">
        <v>16435489442610</v>
      </c>
      <c r="J22" s="9">
        <v>21591813079311</v>
      </c>
      <c r="K22" s="9">
        <v>0</v>
      </c>
      <c r="L22" s="9">
        <v>5156323636701</v>
      </c>
    </row>
    <row r="23" spans="1:12" x14ac:dyDescent="0.2">
      <c r="A23" s="1" t="s">
        <v>22</v>
      </c>
      <c r="B23" s="1" t="s">
        <v>57</v>
      </c>
      <c r="C23" s="1" t="s">
        <v>58</v>
      </c>
      <c r="D23" s="7" t="s">
        <v>114</v>
      </c>
      <c r="E23" s="9">
        <v>0</v>
      </c>
      <c r="F23" s="9">
        <v>233189920192</v>
      </c>
      <c r="G23" s="9">
        <v>322380733468</v>
      </c>
      <c r="H23" s="9">
        <v>605802523811</v>
      </c>
      <c r="I23" s="9">
        <v>322380733468</v>
      </c>
      <c r="J23" s="9">
        <v>838992444003</v>
      </c>
      <c r="K23" s="9">
        <v>0</v>
      </c>
      <c r="L23" s="9">
        <v>516611710535</v>
      </c>
    </row>
    <row r="24" spans="1:12" x14ac:dyDescent="0.2">
      <c r="A24" s="1" t="s">
        <v>25</v>
      </c>
      <c r="B24" s="1" t="s">
        <v>59</v>
      </c>
      <c r="C24" s="1" t="s">
        <v>60</v>
      </c>
      <c r="D24" s="7" t="s">
        <v>115</v>
      </c>
      <c r="E24" s="9">
        <v>78931765537</v>
      </c>
      <c r="F24" s="9">
        <v>0</v>
      </c>
      <c r="G24" s="9">
        <v>118745494809</v>
      </c>
      <c r="H24" s="9">
        <v>175631585376</v>
      </c>
      <c r="I24" s="9">
        <v>197677260346</v>
      </c>
      <c r="J24" s="9">
        <v>175631585376</v>
      </c>
      <c r="K24" s="9">
        <v>22045674970</v>
      </c>
      <c r="L24" s="9">
        <v>0</v>
      </c>
    </row>
    <row r="25" spans="1:12" x14ac:dyDescent="0.2">
      <c r="A25" s="1" t="s">
        <v>28</v>
      </c>
      <c r="B25" s="1" t="s">
        <v>61</v>
      </c>
      <c r="C25" s="1" t="s">
        <v>62</v>
      </c>
      <c r="D25" s="7" t="s">
        <v>115</v>
      </c>
      <c r="E25" s="9">
        <v>0</v>
      </c>
      <c r="F25" s="9">
        <v>20983330506751</v>
      </c>
      <c r="G25" s="9">
        <v>21306923122331</v>
      </c>
      <c r="H25" s="9">
        <v>26115177287646</v>
      </c>
      <c r="I25" s="9">
        <v>21306923122331</v>
      </c>
      <c r="J25" s="9">
        <v>47098507794397</v>
      </c>
      <c r="K25" s="9">
        <v>0</v>
      </c>
      <c r="L25" s="9">
        <v>25791584672066</v>
      </c>
    </row>
    <row r="26" spans="1:12" x14ac:dyDescent="0.2">
      <c r="A26" s="1" t="s">
        <v>63</v>
      </c>
      <c r="B26" s="1" t="s">
        <v>64</v>
      </c>
      <c r="C26" s="1" t="s">
        <v>65</v>
      </c>
      <c r="D26" s="7" t="s">
        <v>116</v>
      </c>
      <c r="E26" s="9">
        <v>0</v>
      </c>
      <c r="F26" s="9">
        <v>15370025430</v>
      </c>
      <c r="G26" s="9">
        <v>30529680605562</v>
      </c>
      <c r="H26" s="9">
        <v>29967774112642</v>
      </c>
      <c r="I26" s="9">
        <v>30529680605562</v>
      </c>
      <c r="J26" s="9">
        <v>29983144138072</v>
      </c>
      <c r="K26" s="9">
        <v>546536467490</v>
      </c>
      <c r="L26" s="9">
        <v>0</v>
      </c>
    </row>
    <row r="27" spans="1:12" x14ac:dyDescent="0.2">
      <c r="A27" s="1" t="s">
        <v>30</v>
      </c>
      <c r="B27" s="1" t="s">
        <v>66</v>
      </c>
      <c r="C27" s="1" t="s">
        <v>67</v>
      </c>
      <c r="D27" s="7" t="s">
        <v>116</v>
      </c>
      <c r="E27" s="9">
        <v>0</v>
      </c>
      <c r="F27" s="9">
        <v>4073279982711</v>
      </c>
      <c r="G27" s="9">
        <v>9008210910</v>
      </c>
      <c r="H27" s="9">
        <v>268713264590</v>
      </c>
      <c r="I27" s="9">
        <v>9008210910</v>
      </c>
      <c r="J27" s="9">
        <v>4341993247301</v>
      </c>
      <c r="K27" s="9">
        <v>0</v>
      </c>
      <c r="L27" s="9">
        <v>4332985036391</v>
      </c>
    </row>
    <row r="28" spans="1:12" x14ac:dyDescent="0.2">
      <c r="A28" s="1" t="s">
        <v>33</v>
      </c>
      <c r="B28" s="1" t="s">
        <v>68</v>
      </c>
      <c r="C28" s="1" t="s">
        <v>69</v>
      </c>
      <c r="D28" s="7" t="s">
        <v>116</v>
      </c>
      <c r="E28" s="9">
        <v>5105544240527</v>
      </c>
      <c r="F28" s="9">
        <v>0</v>
      </c>
      <c r="G28" s="9">
        <v>2638321480694</v>
      </c>
      <c r="H28" s="9">
        <v>2696869832931</v>
      </c>
      <c r="I28" s="9">
        <v>7743865721221</v>
      </c>
      <c r="J28" s="9">
        <v>2696869832931</v>
      </c>
      <c r="K28" s="9">
        <v>5046995888290</v>
      </c>
      <c r="L28" s="9">
        <v>0</v>
      </c>
    </row>
    <row r="29" spans="1:12" x14ac:dyDescent="0.2">
      <c r="A29" s="1" t="s">
        <v>70</v>
      </c>
      <c r="B29" s="1" t="s">
        <v>71</v>
      </c>
      <c r="C29" s="1" t="s">
        <v>72</v>
      </c>
      <c r="D29" s="7" t="s">
        <v>116</v>
      </c>
      <c r="E29" s="9">
        <v>0</v>
      </c>
      <c r="F29" s="9">
        <v>7415660200781</v>
      </c>
      <c r="G29" s="9">
        <v>154097541305</v>
      </c>
      <c r="H29" s="9">
        <v>29018608415</v>
      </c>
      <c r="I29" s="9">
        <v>154097541305</v>
      </c>
      <c r="J29" s="9">
        <v>7444678809196</v>
      </c>
      <c r="K29" s="9">
        <v>0</v>
      </c>
      <c r="L29" s="9">
        <v>7290581267891</v>
      </c>
    </row>
    <row r="30" spans="1:12" x14ac:dyDescent="0.2">
      <c r="A30" s="1" t="s">
        <v>73</v>
      </c>
      <c r="B30" s="1" t="s">
        <v>74</v>
      </c>
      <c r="C30" s="1" t="s">
        <v>75</v>
      </c>
      <c r="D30" s="7" t="s">
        <v>117</v>
      </c>
      <c r="E30" s="9">
        <v>0</v>
      </c>
      <c r="F30" s="9">
        <v>0</v>
      </c>
      <c r="G30" s="9">
        <v>3376272100764</v>
      </c>
      <c r="H30" s="9">
        <v>38555143851216</v>
      </c>
      <c r="I30" s="9">
        <v>3376272100764</v>
      </c>
      <c r="J30" s="9">
        <v>38555143851216</v>
      </c>
      <c r="K30" s="9">
        <v>0</v>
      </c>
      <c r="L30" s="9">
        <v>35178871750452</v>
      </c>
    </row>
    <row r="31" spans="1:12" x14ac:dyDescent="0.2">
      <c r="A31" s="1" t="s">
        <v>35</v>
      </c>
      <c r="B31" s="1" t="s">
        <v>76</v>
      </c>
      <c r="C31" s="1" t="s">
        <v>77</v>
      </c>
      <c r="D31" s="7" t="s">
        <v>117</v>
      </c>
      <c r="E31" s="9">
        <v>0</v>
      </c>
      <c r="F31" s="9">
        <v>0</v>
      </c>
      <c r="G31" s="9">
        <v>33389340902</v>
      </c>
      <c r="H31" s="9">
        <v>708138476076</v>
      </c>
      <c r="I31" s="9">
        <v>33389340902</v>
      </c>
      <c r="J31" s="9">
        <v>708138476076</v>
      </c>
      <c r="K31" s="9">
        <v>0</v>
      </c>
      <c r="L31" s="9">
        <v>674749135174</v>
      </c>
    </row>
    <row r="32" spans="1:12" x14ac:dyDescent="0.2">
      <c r="A32" s="1" t="s">
        <v>38</v>
      </c>
      <c r="B32" s="1" t="s">
        <v>78</v>
      </c>
      <c r="C32" s="1" t="s">
        <v>79</v>
      </c>
      <c r="D32" s="7" t="s">
        <v>117</v>
      </c>
      <c r="E32" s="9">
        <v>0</v>
      </c>
      <c r="F32" s="9">
        <v>0</v>
      </c>
      <c r="G32" s="9">
        <v>282104098873</v>
      </c>
      <c r="H32" s="9">
        <v>2258442269857</v>
      </c>
      <c r="I32" s="9">
        <v>282104098873</v>
      </c>
      <c r="J32" s="9">
        <v>2258442269857</v>
      </c>
      <c r="K32" s="9">
        <v>0</v>
      </c>
      <c r="L32" s="9">
        <v>1976338170984</v>
      </c>
    </row>
    <row r="33" spans="1:12" x14ac:dyDescent="0.2">
      <c r="A33" s="1" t="s">
        <v>40</v>
      </c>
      <c r="B33" s="1" t="s">
        <v>80</v>
      </c>
      <c r="C33" s="1" t="s">
        <v>81</v>
      </c>
      <c r="D33" s="7" t="s">
        <v>117</v>
      </c>
      <c r="E33" s="9">
        <v>0</v>
      </c>
      <c r="F33" s="9">
        <v>0</v>
      </c>
      <c r="G33" s="9">
        <v>70560915207</v>
      </c>
      <c r="H33" s="9">
        <v>2765479131055</v>
      </c>
      <c r="I33" s="9">
        <v>70560915207</v>
      </c>
      <c r="J33" s="9">
        <v>2765479131055</v>
      </c>
      <c r="K33" s="9">
        <v>0</v>
      </c>
      <c r="L33" s="9">
        <v>2694918215848</v>
      </c>
    </row>
    <row r="34" spans="1:12" x14ac:dyDescent="0.2">
      <c r="A34" s="1" t="s">
        <v>42</v>
      </c>
      <c r="B34" s="1" t="s">
        <v>82</v>
      </c>
      <c r="C34" s="1" t="s">
        <v>83</v>
      </c>
      <c r="D34" s="7" t="s">
        <v>117</v>
      </c>
      <c r="E34" s="9">
        <v>0</v>
      </c>
      <c r="F34" s="9">
        <v>0</v>
      </c>
      <c r="G34" s="9">
        <v>6687853289</v>
      </c>
      <c r="H34" s="9">
        <v>893512418643</v>
      </c>
      <c r="I34" s="9">
        <v>6687853289</v>
      </c>
      <c r="J34" s="9">
        <v>893512418643</v>
      </c>
      <c r="K34" s="9">
        <v>0</v>
      </c>
      <c r="L34" s="9">
        <v>886824565354</v>
      </c>
    </row>
    <row r="35" spans="1:12" x14ac:dyDescent="0.2">
      <c r="A35" s="1" t="s">
        <v>44</v>
      </c>
      <c r="B35" s="1" t="s">
        <v>84</v>
      </c>
      <c r="C35" s="1" t="s">
        <v>85</v>
      </c>
      <c r="D35" s="7" t="s">
        <v>117</v>
      </c>
      <c r="E35" s="9">
        <v>0</v>
      </c>
      <c r="F35" s="9">
        <v>0</v>
      </c>
      <c r="G35" s="9">
        <v>1959329189741</v>
      </c>
      <c r="H35" s="9">
        <v>125131167177</v>
      </c>
      <c r="I35" s="9">
        <v>1959329189741</v>
      </c>
      <c r="J35" s="9">
        <v>125131167177</v>
      </c>
      <c r="K35" s="9">
        <v>1834198022564</v>
      </c>
      <c r="L35" s="9">
        <v>0</v>
      </c>
    </row>
    <row r="36" spans="1:12" x14ac:dyDescent="0.2">
      <c r="A36" s="1" t="s">
        <v>47</v>
      </c>
      <c r="B36" s="1" t="s">
        <v>86</v>
      </c>
      <c r="C36" s="1" t="s">
        <v>87</v>
      </c>
      <c r="D36" s="7" t="s">
        <v>117</v>
      </c>
      <c r="E36" s="9">
        <v>0</v>
      </c>
      <c r="F36" s="9">
        <v>0</v>
      </c>
      <c r="G36" s="9">
        <v>147783051815064</v>
      </c>
      <c r="H36" s="9">
        <v>293891914317777</v>
      </c>
      <c r="I36" s="9">
        <v>147783051815064</v>
      </c>
      <c r="J36" s="9">
        <v>293891914317777</v>
      </c>
      <c r="K36" s="9">
        <v>0</v>
      </c>
      <c r="L36" s="9">
        <v>146108862502713</v>
      </c>
    </row>
    <row r="37" spans="1:12" x14ac:dyDescent="0.2">
      <c r="A37" s="1" t="s">
        <v>49</v>
      </c>
      <c r="B37" s="1" t="s">
        <v>88</v>
      </c>
      <c r="C37" s="1" t="s">
        <v>89</v>
      </c>
      <c r="D37" s="7" t="s">
        <v>117</v>
      </c>
      <c r="E37" s="9">
        <v>0</v>
      </c>
      <c r="F37" s="9">
        <v>0</v>
      </c>
      <c r="G37" s="9">
        <v>97491618709207</v>
      </c>
      <c r="H37" s="9">
        <v>97060950892623</v>
      </c>
      <c r="I37" s="9">
        <v>97491618709207</v>
      </c>
      <c r="J37" s="9">
        <v>97060950892623</v>
      </c>
      <c r="K37" s="9">
        <v>430667816584</v>
      </c>
      <c r="L37" s="9">
        <v>0</v>
      </c>
    </row>
    <row r="38" spans="1:12" x14ac:dyDescent="0.2">
      <c r="A38" s="1" t="s">
        <v>90</v>
      </c>
      <c r="B38" s="1" t="s">
        <v>91</v>
      </c>
      <c r="C38" s="1" t="s">
        <v>92</v>
      </c>
      <c r="D38" s="7" t="s">
        <v>117</v>
      </c>
      <c r="E38" s="9">
        <v>0</v>
      </c>
      <c r="F38" s="9">
        <v>0</v>
      </c>
      <c r="G38" s="9">
        <v>143489538078</v>
      </c>
      <c r="H38" s="9">
        <v>3013877587371</v>
      </c>
      <c r="I38" s="9">
        <v>143489538078</v>
      </c>
      <c r="J38" s="9">
        <v>3013877587371</v>
      </c>
      <c r="K38" s="9">
        <v>0</v>
      </c>
      <c r="L38" s="9">
        <v>2870388049293</v>
      </c>
    </row>
    <row r="39" spans="1:12" x14ac:dyDescent="0.2">
      <c r="A39" s="1" t="s">
        <v>52</v>
      </c>
      <c r="B39" s="1" t="s">
        <v>93</v>
      </c>
      <c r="C39" s="1" t="s">
        <v>94</v>
      </c>
      <c r="D39" s="7" t="s">
        <v>118</v>
      </c>
      <c r="E39" s="9">
        <v>0</v>
      </c>
      <c r="F39" s="9">
        <v>0</v>
      </c>
      <c r="G39" s="9">
        <v>31282869502033</v>
      </c>
      <c r="H39" s="9">
        <v>929938928367</v>
      </c>
      <c r="I39" s="9">
        <v>31282869502033</v>
      </c>
      <c r="J39" s="9">
        <v>929938928367</v>
      </c>
      <c r="K39" s="9">
        <v>30352930573666</v>
      </c>
      <c r="L39" s="9">
        <v>0</v>
      </c>
    </row>
    <row r="40" spans="1:12" x14ac:dyDescent="0.2">
      <c r="A40" s="1" t="s">
        <v>55</v>
      </c>
      <c r="B40" s="1" t="s">
        <v>95</v>
      </c>
      <c r="C40" s="1" t="s">
        <v>96</v>
      </c>
      <c r="D40" s="7" t="s">
        <v>118</v>
      </c>
      <c r="E40" s="9">
        <v>0</v>
      </c>
      <c r="F40" s="9">
        <v>0</v>
      </c>
      <c r="G40" s="9">
        <v>53521147727093</v>
      </c>
      <c r="H40" s="9">
        <v>10569456474780</v>
      </c>
      <c r="I40" s="9">
        <v>53521147727093</v>
      </c>
      <c r="J40" s="9">
        <v>10569456474780</v>
      </c>
      <c r="K40" s="9">
        <v>42951691252313</v>
      </c>
      <c r="L40" s="9">
        <v>0</v>
      </c>
    </row>
    <row r="41" spans="1:12" x14ac:dyDescent="0.2">
      <c r="A41" s="1" t="s">
        <v>57</v>
      </c>
      <c r="B41" s="1" t="s">
        <v>97</v>
      </c>
      <c r="C41" s="1" t="s">
        <v>98</v>
      </c>
      <c r="D41" s="7" t="s">
        <v>118</v>
      </c>
      <c r="E41" s="9">
        <v>0</v>
      </c>
      <c r="F41" s="9">
        <v>0</v>
      </c>
      <c r="G41" s="9">
        <v>215901676420</v>
      </c>
      <c r="H41" s="9">
        <v>25959708075</v>
      </c>
      <c r="I41" s="9">
        <v>215901676420</v>
      </c>
      <c r="J41" s="9">
        <v>25959708075</v>
      </c>
      <c r="K41" s="9">
        <v>189941968345</v>
      </c>
      <c r="L41" s="9">
        <v>0</v>
      </c>
    </row>
    <row r="42" spans="1:12" x14ac:dyDescent="0.2">
      <c r="A42" s="1" t="s">
        <v>99</v>
      </c>
      <c r="B42" s="1" t="s">
        <v>100</v>
      </c>
      <c r="C42" s="1" t="s">
        <v>101</v>
      </c>
      <c r="D42" s="7" t="s">
        <v>118</v>
      </c>
      <c r="E42" s="9">
        <v>0</v>
      </c>
      <c r="F42" s="9">
        <v>0</v>
      </c>
      <c r="G42" s="9">
        <v>383426958072</v>
      </c>
      <c r="H42" s="9">
        <v>135137207840</v>
      </c>
      <c r="I42" s="9">
        <v>383426958072</v>
      </c>
      <c r="J42" s="9">
        <v>135137207840</v>
      </c>
      <c r="K42" s="9">
        <v>248289750232</v>
      </c>
      <c r="L42" s="9">
        <v>0</v>
      </c>
    </row>
    <row r="43" spans="1:12" x14ac:dyDescent="0.2">
      <c r="A43" s="1" t="s">
        <v>102</v>
      </c>
      <c r="B43" s="1" t="s">
        <v>103</v>
      </c>
      <c r="C43" s="1" t="s">
        <v>104</v>
      </c>
      <c r="D43" s="7" t="s">
        <v>118</v>
      </c>
      <c r="E43" s="9">
        <v>0</v>
      </c>
      <c r="F43" s="9">
        <v>0</v>
      </c>
      <c r="G43" s="9">
        <v>7039738265734</v>
      </c>
      <c r="H43" s="9">
        <v>117697551132</v>
      </c>
      <c r="I43" s="9">
        <v>7039738265734</v>
      </c>
      <c r="J43" s="9">
        <v>117697551132</v>
      </c>
      <c r="K43" s="9">
        <v>6922040714602</v>
      </c>
      <c r="L43" s="9">
        <v>0</v>
      </c>
    </row>
    <row r="44" spans="1:12" x14ac:dyDescent="0.2">
      <c r="A44" s="1" t="s">
        <v>59</v>
      </c>
      <c r="B44" s="1" t="s">
        <v>105</v>
      </c>
      <c r="C44" s="1" t="s">
        <v>106</v>
      </c>
      <c r="D44" s="7" t="s">
        <v>118</v>
      </c>
      <c r="E44" s="9">
        <v>0</v>
      </c>
      <c r="F44" s="9">
        <v>0</v>
      </c>
      <c r="G44" s="9">
        <v>95531745646782</v>
      </c>
      <c r="H44" s="9">
        <v>13280509955316</v>
      </c>
      <c r="I44" s="9">
        <v>95531745646782</v>
      </c>
      <c r="J44" s="9">
        <v>13280509955316</v>
      </c>
      <c r="K44" s="9">
        <v>82251235691466</v>
      </c>
      <c r="L44" s="9">
        <v>0</v>
      </c>
    </row>
    <row r="45" spans="1:12" x14ac:dyDescent="0.2">
      <c r="A45" s="1" t="s">
        <v>107</v>
      </c>
      <c r="B45" s="1" t="s">
        <v>108</v>
      </c>
      <c r="C45" s="1" t="s">
        <v>109</v>
      </c>
      <c r="D45" s="7" t="s">
        <v>118</v>
      </c>
      <c r="E45" s="9">
        <v>0</v>
      </c>
      <c r="F45" s="9">
        <v>0</v>
      </c>
      <c r="G45" s="9">
        <v>742097577753</v>
      </c>
      <c r="H45" s="9">
        <v>2612864351</v>
      </c>
      <c r="I45" s="9">
        <v>742097577753</v>
      </c>
      <c r="J45" s="9">
        <v>2612864351</v>
      </c>
      <c r="K45" s="9">
        <v>739484713402</v>
      </c>
      <c r="L45" s="9">
        <v>0</v>
      </c>
    </row>
    <row r="46" spans="1:12" x14ac:dyDescent="0.2">
      <c r="A46" s="1" t="s">
        <v>110</v>
      </c>
      <c r="B46" s="1" t="s">
        <v>111</v>
      </c>
      <c r="C46" s="1" t="s">
        <v>112</v>
      </c>
      <c r="D46" s="7" t="s">
        <v>118</v>
      </c>
      <c r="E46" s="9">
        <v>0</v>
      </c>
      <c r="F46" s="9">
        <v>0</v>
      </c>
      <c r="G46" s="9">
        <v>629251884759</v>
      </c>
      <c r="H46" s="9">
        <v>11798698721972</v>
      </c>
      <c r="I46" s="9">
        <v>629251884759</v>
      </c>
      <c r="J46" s="9">
        <v>11798698721972</v>
      </c>
      <c r="K46" s="9">
        <v>0</v>
      </c>
      <c r="L46" s="9">
        <v>11169446837213</v>
      </c>
    </row>
  </sheetData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rightToLeft="1" workbookViewId="0">
      <selection activeCell="B4" sqref="B4:I8"/>
    </sheetView>
  </sheetViews>
  <sheetFormatPr defaultRowHeight="14.25" x14ac:dyDescent="0.2"/>
  <cols>
    <col min="1" max="1" width="23.25" bestFit="1" customWidth="1"/>
    <col min="2" max="2" width="19.875" bestFit="1" customWidth="1"/>
    <col min="3" max="3" width="20.75" bestFit="1" customWidth="1"/>
    <col min="4" max="4" width="22.375" bestFit="1" customWidth="1"/>
    <col min="5" max="5" width="24" bestFit="1" customWidth="1"/>
    <col min="6" max="6" width="24.875" bestFit="1" customWidth="1"/>
    <col min="7" max="7" width="26.125" bestFit="1" customWidth="1"/>
    <col min="8" max="8" width="19.875" bestFit="1" customWidth="1"/>
    <col min="9" max="9" width="20.75" bestFit="1" customWidth="1"/>
  </cols>
  <sheetData>
    <row r="1" spans="1:9" x14ac:dyDescent="0.2">
      <c r="A1" s="10" t="s">
        <v>119</v>
      </c>
      <c r="B1" s="11" t="s">
        <v>116</v>
      </c>
    </row>
    <row r="3" spans="1:9" x14ac:dyDescent="0.2">
      <c r="A3" s="10" t="s">
        <v>2</v>
      </c>
      <c r="B3" t="s">
        <v>130</v>
      </c>
      <c r="C3" t="s">
        <v>131</v>
      </c>
      <c r="D3" t="s">
        <v>132</v>
      </c>
      <c r="E3" t="s">
        <v>133</v>
      </c>
      <c r="F3" t="s">
        <v>134</v>
      </c>
      <c r="G3" t="s">
        <v>135</v>
      </c>
      <c r="H3" t="s">
        <v>136</v>
      </c>
      <c r="I3" t="s">
        <v>137</v>
      </c>
    </row>
    <row r="4" spans="1:9" x14ac:dyDescent="0.2">
      <c r="A4" t="s">
        <v>69</v>
      </c>
      <c r="B4" s="13">
        <v>5105544240527</v>
      </c>
      <c r="C4" s="13">
        <v>0</v>
      </c>
      <c r="D4" s="13">
        <v>2638321480694</v>
      </c>
      <c r="E4" s="13">
        <v>2696869832931</v>
      </c>
      <c r="F4" s="13">
        <v>7743865721221</v>
      </c>
      <c r="G4" s="13">
        <v>2696869832931</v>
      </c>
      <c r="H4" s="13">
        <v>5046995888290</v>
      </c>
      <c r="I4" s="13">
        <v>0</v>
      </c>
    </row>
    <row r="5" spans="1:9" x14ac:dyDescent="0.2">
      <c r="A5" t="s">
        <v>65</v>
      </c>
      <c r="B5" s="13">
        <v>0</v>
      </c>
      <c r="C5" s="13">
        <v>15370025430</v>
      </c>
      <c r="D5" s="13">
        <v>30529680605562</v>
      </c>
      <c r="E5" s="13">
        <v>29967774112642</v>
      </c>
      <c r="F5" s="13">
        <v>30529680605562</v>
      </c>
      <c r="G5" s="13">
        <v>29983144138072</v>
      </c>
      <c r="H5" s="13">
        <v>546536467490</v>
      </c>
      <c r="I5" s="13">
        <v>0</v>
      </c>
    </row>
    <row r="6" spans="1:9" x14ac:dyDescent="0.2">
      <c r="A6" t="s">
        <v>67</v>
      </c>
      <c r="B6" s="13">
        <v>0</v>
      </c>
      <c r="C6" s="13">
        <v>4073279982711</v>
      </c>
      <c r="D6" s="13">
        <v>9008210910</v>
      </c>
      <c r="E6" s="13">
        <v>268713264590</v>
      </c>
      <c r="F6" s="13">
        <v>9008210910</v>
      </c>
      <c r="G6" s="13">
        <v>4341993247301</v>
      </c>
      <c r="H6" s="13">
        <v>0</v>
      </c>
      <c r="I6" s="13">
        <v>4332985036391</v>
      </c>
    </row>
    <row r="7" spans="1:9" x14ac:dyDescent="0.2">
      <c r="A7" t="s">
        <v>72</v>
      </c>
      <c r="B7" s="13">
        <v>0</v>
      </c>
      <c r="C7" s="13">
        <v>7415660200781</v>
      </c>
      <c r="D7" s="13">
        <v>154097541305</v>
      </c>
      <c r="E7" s="13">
        <v>29018608415</v>
      </c>
      <c r="F7" s="13">
        <v>154097541305</v>
      </c>
      <c r="G7" s="13">
        <v>7444678809196</v>
      </c>
      <c r="H7" s="13">
        <v>0</v>
      </c>
      <c r="I7" s="13">
        <v>7290581267891</v>
      </c>
    </row>
    <row r="8" spans="1:9" x14ac:dyDescent="0.2">
      <c r="A8" t="s">
        <v>128</v>
      </c>
      <c r="B8" s="13">
        <v>5105544240527</v>
      </c>
      <c r="C8" s="13">
        <v>11504310208922</v>
      </c>
      <c r="D8" s="13">
        <v>33331107838471</v>
      </c>
      <c r="E8" s="13">
        <v>32962375818578</v>
      </c>
      <c r="F8" s="13">
        <v>38436652078998</v>
      </c>
      <c r="G8" s="13">
        <v>44466686027500</v>
      </c>
      <c r="H8" s="13">
        <v>5593532355780</v>
      </c>
      <c r="I8" s="13">
        <v>11623566304282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3"/>
  <sheetViews>
    <sheetView rightToLeft="1" workbookViewId="0">
      <selection activeCell="C25" sqref="C25"/>
    </sheetView>
  </sheetViews>
  <sheetFormatPr defaultRowHeight="14.25" x14ac:dyDescent="0.2"/>
  <cols>
    <col min="1" max="1" width="23.625" bestFit="1" customWidth="1"/>
    <col min="2" max="2" width="18.25" bestFit="1" customWidth="1"/>
    <col min="3" max="3" width="19.875" bestFit="1" customWidth="1"/>
    <col min="4" max="4" width="22.25" bestFit="1" customWidth="1"/>
    <col min="5" max="5" width="23.875" bestFit="1" customWidth="1"/>
    <col min="6" max="6" width="24.75" bestFit="1" customWidth="1"/>
    <col min="7" max="7" width="26" bestFit="1" customWidth="1"/>
    <col min="8" max="8" width="15.5" bestFit="1" customWidth="1"/>
    <col min="9" max="9" width="19.875" bestFit="1" customWidth="1"/>
  </cols>
  <sheetData>
    <row r="1" spans="1:18" x14ac:dyDescent="0.2">
      <c r="A1" s="10" t="s">
        <v>119</v>
      </c>
      <c r="B1" s="11" t="s">
        <v>114</v>
      </c>
    </row>
    <row r="3" spans="1:18" x14ac:dyDescent="0.2">
      <c r="A3" s="10" t="s">
        <v>2</v>
      </c>
      <c r="B3" t="s">
        <v>130</v>
      </c>
      <c r="C3" t="s">
        <v>131</v>
      </c>
      <c r="D3" t="s">
        <v>132</v>
      </c>
      <c r="E3" t="s">
        <v>133</v>
      </c>
      <c r="F3" t="s">
        <v>134</v>
      </c>
      <c r="G3" t="s">
        <v>135</v>
      </c>
      <c r="H3" t="s">
        <v>136</v>
      </c>
      <c r="I3" t="s">
        <v>137</v>
      </c>
    </row>
    <row r="4" spans="1:18" x14ac:dyDescent="0.2">
      <c r="A4" t="s">
        <v>45</v>
      </c>
      <c r="B4" s="14">
        <v>0</v>
      </c>
      <c r="C4" s="14">
        <v>80873344739</v>
      </c>
      <c r="D4" s="14">
        <v>57582339669</v>
      </c>
      <c r="E4" s="14">
        <v>77891386312</v>
      </c>
      <c r="F4" s="14">
        <v>57582339669</v>
      </c>
      <c r="G4" s="14">
        <v>158764731051</v>
      </c>
      <c r="H4" s="14">
        <v>0</v>
      </c>
      <c r="I4" s="14">
        <v>101182391382</v>
      </c>
      <c r="J4" s="14"/>
      <c r="K4" s="14"/>
      <c r="L4" s="14"/>
      <c r="M4" s="14"/>
      <c r="N4" s="14"/>
      <c r="O4" s="14"/>
      <c r="P4" s="14"/>
      <c r="Q4" s="14"/>
      <c r="R4" s="14"/>
    </row>
    <row r="5" spans="1:18" x14ac:dyDescent="0.2">
      <c r="A5" t="s">
        <v>50</v>
      </c>
      <c r="B5" s="14">
        <v>0</v>
      </c>
      <c r="C5" s="14">
        <v>193053924000</v>
      </c>
      <c r="D5" s="14">
        <v>425921577272</v>
      </c>
      <c r="E5" s="14">
        <v>425921577272</v>
      </c>
      <c r="F5" s="14">
        <v>425921577272</v>
      </c>
      <c r="G5" s="14">
        <v>618975501272</v>
      </c>
      <c r="H5" s="14">
        <v>0</v>
      </c>
      <c r="I5" s="14">
        <v>193053924000</v>
      </c>
      <c r="J5" s="14"/>
      <c r="K5" s="14"/>
      <c r="L5" s="14"/>
      <c r="M5" s="14"/>
      <c r="N5" s="14"/>
      <c r="O5" s="14"/>
      <c r="P5" s="14"/>
      <c r="Q5" s="14"/>
      <c r="R5" s="14"/>
    </row>
    <row r="6" spans="1:18" x14ac:dyDescent="0.2">
      <c r="A6" t="s">
        <v>39</v>
      </c>
      <c r="B6" s="14">
        <v>0</v>
      </c>
      <c r="C6" s="14">
        <v>7648291481976</v>
      </c>
      <c r="D6" s="14">
        <v>21502780616315</v>
      </c>
      <c r="E6" s="14">
        <v>15664457247819</v>
      </c>
      <c r="F6" s="14">
        <v>21502780616315</v>
      </c>
      <c r="G6" s="14">
        <v>23312748729795</v>
      </c>
      <c r="H6" s="14">
        <v>0</v>
      </c>
      <c r="I6" s="14">
        <v>1809968113480</v>
      </c>
      <c r="J6" s="14"/>
      <c r="K6" s="14"/>
      <c r="L6" s="14"/>
      <c r="M6" s="14"/>
      <c r="N6" s="14"/>
      <c r="O6" s="14"/>
      <c r="P6" s="14"/>
      <c r="Q6" s="14"/>
      <c r="R6" s="14"/>
    </row>
    <row r="7" spans="1:18" x14ac:dyDescent="0.2">
      <c r="A7" t="s">
        <v>43</v>
      </c>
      <c r="B7" s="14">
        <v>0</v>
      </c>
      <c r="C7" s="14">
        <v>0</v>
      </c>
      <c r="D7" s="14">
        <v>7034676228727</v>
      </c>
      <c r="E7" s="14">
        <v>14203505102023</v>
      </c>
      <c r="F7" s="14">
        <v>7034676228727</v>
      </c>
      <c r="G7" s="14">
        <v>14203505102023</v>
      </c>
      <c r="H7" s="14">
        <v>0</v>
      </c>
      <c r="I7" s="14">
        <v>7168828873296</v>
      </c>
      <c r="J7" s="14"/>
      <c r="K7" s="14"/>
      <c r="L7" s="14"/>
      <c r="M7" s="14"/>
      <c r="N7" s="14"/>
      <c r="O7" s="14"/>
      <c r="P7" s="14"/>
      <c r="Q7" s="14"/>
      <c r="R7" s="14"/>
    </row>
    <row r="8" spans="1:18" x14ac:dyDescent="0.2">
      <c r="A8" t="s">
        <v>58</v>
      </c>
      <c r="B8" s="14">
        <v>0</v>
      </c>
      <c r="C8" s="14">
        <v>233189920192</v>
      </c>
      <c r="D8" s="14">
        <v>322380733468</v>
      </c>
      <c r="E8" s="14">
        <v>605802523811</v>
      </c>
      <c r="F8" s="14">
        <v>322380733468</v>
      </c>
      <c r="G8" s="14">
        <v>838992444003</v>
      </c>
      <c r="H8" s="14">
        <v>0</v>
      </c>
      <c r="I8" s="14">
        <v>516611710535</v>
      </c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">
      <c r="A9" t="s">
        <v>41</v>
      </c>
      <c r="B9" s="12">
        <v>0</v>
      </c>
      <c r="C9" s="12">
        <v>11960079558777</v>
      </c>
      <c r="D9" s="12">
        <v>68153696691018</v>
      </c>
      <c r="E9" s="12">
        <v>67789223483338</v>
      </c>
      <c r="F9" s="12">
        <v>68153696691018</v>
      </c>
      <c r="G9" s="12">
        <v>79749303042115</v>
      </c>
      <c r="H9" s="12">
        <v>0</v>
      </c>
      <c r="I9" s="12">
        <v>11595606351097</v>
      </c>
    </row>
    <row r="10" spans="1:18" x14ac:dyDescent="0.2">
      <c r="A10" t="s">
        <v>48</v>
      </c>
      <c r="B10" s="12">
        <v>0</v>
      </c>
      <c r="C10" s="12">
        <v>504144822084</v>
      </c>
      <c r="D10" s="12">
        <v>1586614103645</v>
      </c>
      <c r="E10" s="12">
        <v>1576589218083</v>
      </c>
      <c r="F10" s="12">
        <v>1586614103645</v>
      </c>
      <c r="G10" s="12">
        <v>2080734040167</v>
      </c>
      <c r="H10" s="12">
        <v>0</v>
      </c>
      <c r="I10" s="12">
        <v>494119936522</v>
      </c>
    </row>
    <row r="11" spans="1:18" x14ac:dyDescent="0.2">
      <c r="A11" t="s">
        <v>53</v>
      </c>
      <c r="B11" s="12">
        <v>0</v>
      </c>
      <c r="C11" s="12">
        <v>0</v>
      </c>
      <c r="D11" s="12">
        <v>19873952173029</v>
      </c>
      <c r="E11" s="12">
        <v>24459747137350</v>
      </c>
      <c r="F11" s="12">
        <v>19873952173029</v>
      </c>
      <c r="G11" s="12">
        <v>24459747137350</v>
      </c>
      <c r="H11" s="12">
        <v>0</v>
      </c>
      <c r="I11" s="12">
        <v>4585794964321</v>
      </c>
    </row>
    <row r="12" spans="1:18" x14ac:dyDescent="0.2">
      <c r="A12" t="s">
        <v>56</v>
      </c>
      <c r="B12" s="12">
        <v>0</v>
      </c>
      <c r="C12" s="12">
        <v>0</v>
      </c>
      <c r="D12" s="12">
        <v>16435489442610</v>
      </c>
      <c r="E12" s="12">
        <v>21591813079311</v>
      </c>
      <c r="F12" s="12">
        <v>16435489442610</v>
      </c>
      <c r="G12" s="12">
        <v>21591813079311</v>
      </c>
      <c r="H12" s="12">
        <v>0</v>
      </c>
      <c r="I12" s="12">
        <v>5156323636701</v>
      </c>
    </row>
    <row r="13" spans="1:18" x14ac:dyDescent="0.2">
      <c r="A13" t="s">
        <v>128</v>
      </c>
      <c r="B13" s="12">
        <v>0</v>
      </c>
      <c r="C13" s="12">
        <v>20619633051768</v>
      </c>
      <c r="D13" s="12">
        <v>135393093905753</v>
      </c>
      <c r="E13" s="12">
        <v>146394950755319</v>
      </c>
      <c r="F13" s="12">
        <v>135393093905753</v>
      </c>
      <c r="G13" s="12">
        <v>167014583807087</v>
      </c>
      <c r="H13" s="12">
        <v>0</v>
      </c>
      <c r="I13" s="12">
        <v>31621489901334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"/>
  <sheetViews>
    <sheetView rightToLeft="1" workbookViewId="0">
      <selection activeCell="C25" sqref="C25"/>
    </sheetView>
  </sheetViews>
  <sheetFormatPr defaultRowHeight="14.25" x14ac:dyDescent="0.2"/>
  <cols>
    <col min="1" max="1" width="31.75" bestFit="1" customWidth="1"/>
    <col min="2" max="2" width="18.375" bestFit="1" customWidth="1"/>
    <col min="3" max="3" width="20.875" bestFit="1" customWidth="1"/>
    <col min="4" max="4" width="22.375" bestFit="1" customWidth="1"/>
    <col min="5" max="5" width="24" bestFit="1" customWidth="1"/>
    <col min="6" max="6" width="24.875" bestFit="1" customWidth="1"/>
    <col min="7" max="7" width="26.125" bestFit="1" customWidth="1"/>
    <col min="8" max="8" width="17.375" bestFit="1" customWidth="1"/>
    <col min="9" max="9" width="20.875" bestFit="1" customWidth="1"/>
  </cols>
  <sheetData>
    <row r="1" spans="1:18" x14ac:dyDescent="0.2">
      <c r="A1" s="10" t="s">
        <v>119</v>
      </c>
      <c r="B1" s="11" t="s">
        <v>115</v>
      </c>
    </row>
    <row r="3" spans="1:18" x14ac:dyDescent="0.2">
      <c r="A3" s="10" t="s">
        <v>2</v>
      </c>
      <c r="B3" t="s">
        <v>130</v>
      </c>
      <c r="C3" t="s">
        <v>131</v>
      </c>
      <c r="D3" t="s">
        <v>132</v>
      </c>
      <c r="E3" t="s">
        <v>133</v>
      </c>
      <c r="F3" t="s">
        <v>134</v>
      </c>
      <c r="G3" t="s">
        <v>135</v>
      </c>
      <c r="H3" t="s">
        <v>136</v>
      </c>
      <c r="I3" t="s">
        <v>137</v>
      </c>
    </row>
    <row r="4" spans="1:18" x14ac:dyDescent="0.2">
      <c r="A4" t="s">
        <v>62</v>
      </c>
      <c r="B4" s="14">
        <v>0</v>
      </c>
      <c r="C4" s="14">
        <v>20983330506751</v>
      </c>
      <c r="D4" s="14">
        <v>21306923122331</v>
      </c>
      <c r="E4" s="14">
        <v>26115177287646</v>
      </c>
      <c r="F4" s="14">
        <v>21306923122331</v>
      </c>
      <c r="G4" s="14">
        <v>47098507794397</v>
      </c>
      <c r="H4" s="14">
        <v>0</v>
      </c>
      <c r="I4" s="14">
        <v>25791584672066</v>
      </c>
      <c r="J4" s="14"/>
      <c r="K4" s="14"/>
      <c r="L4" s="14"/>
      <c r="M4" s="14"/>
      <c r="N4" s="14"/>
      <c r="O4" s="14"/>
      <c r="P4" s="14"/>
      <c r="Q4" s="14"/>
      <c r="R4" s="14"/>
    </row>
    <row r="5" spans="1:18" x14ac:dyDescent="0.2">
      <c r="A5" t="s">
        <v>60</v>
      </c>
      <c r="B5" s="14">
        <v>78931765537</v>
      </c>
      <c r="C5" s="14">
        <v>0</v>
      </c>
      <c r="D5" s="14">
        <v>118745494809</v>
      </c>
      <c r="E5" s="14">
        <v>175631585376</v>
      </c>
      <c r="F5" s="14">
        <v>197677260346</v>
      </c>
      <c r="G5" s="14">
        <v>175631585376</v>
      </c>
      <c r="H5" s="14">
        <v>22045674970</v>
      </c>
      <c r="I5" s="14">
        <v>0</v>
      </c>
      <c r="J5" s="14"/>
      <c r="K5" s="14"/>
      <c r="L5" s="14"/>
      <c r="M5" s="14"/>
      <c r="N5" s="14"/>
      <c r="O5" s="14"/>
      <c r="P5" s="14"/>
      <c r="Q5" s="14"/>
      <c r="R5" s="14"/>
    </row>
    <row r="6" spans="1:18" x14ac:dyDescent="0.2">
      <c r="A6" t="s">
        <v>128</v>
      </c>
      <c r="B6" s="14">
        <v>78931765537</v>
      </c>
      <c r="C6" s="14">
        <v>20983330506751</v>
      </c>
      <c r="D6" s="14">
        <v>21425668617140</v>
      </c>
      <c r="E6" s="14">
        <v>26290808873022</v>
      </c>
      <c r="F6" s="14">
        <v>21504600382677</v>
      </c>
      <c r="G6" s="14">
        <v>47274139379773</v>
      </c>
      <c r="H6" s="14">
        <v>22045674970</v>
      </c>
      <c r="I6" s="14">
        <v>25791584672066</v>
      </c>
      <c r="J6" s="14"/>
      <c r="K6" s="14"/>
      <c r="L6" s="14"/>
      <c r="M6" s="14"/>
      <c r="N6" s="14"/>
      <c r="O6" s="14"/>
      <c r="P6" s="14"/>
      <c r="Q6" s="14"/>
      <c r="R6" s="14"/>
    </row>
    <row r="7" spans="1:18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دارایی</vt:lpstr>
      <vt:lpstr>درآمد</vt:lpstr>
      <vt:lpstr>هزینه</vt:lpstr>
      <vt:lpstr>کل</vt:lpstr>
      <vt:lpstr>اصل گزارش</vt:lpstr>
      <vt:lpstr>ارزش خالص</vt:lpstr>
      <vt:lpstr>بدهی جاری</vt:lpstr>
      <vt:lpstr>بدهی بلندمدت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Jamaali</dc:creator>
  <cp:lastModifiedBy>GOOGLE SOFT</cp:lastModifiedBy>
  <dcterms:created xsi:type="dcterms:W3CDTF">2020-04-12T05:37:36Z</dcterms:created>
  <dcterms:modified xsi:type="dcterms:W3CDTF">2025-05-28T05:00:20Z</dcterms:modified>
</cp:coreProperties>
</file>